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J:\Project_Ootes\projects\Hogem\Geofile_20\Data\U-Pb zircon_crystallization\"/>
    </mc:Choice>
  </mc:AlternateContent>
  <xr:revisionPtr revIDLastSave="0" documentId="13_ncr:1_{C00BB6AE-C484-4A4F-8BD6-31F9E027A557}" xr6:coauthVersionLast="44" xr6:coauthVersionMax="44" xr10:uidLastSave="{00000000-0000-0000-0000-000000000000}"/>
  <bookViews>
    <workbookView xWindow="28692" yWindow="-108" windowWidth="25416" windowHeight="1537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45" i="1" l="1"/>
  <c r="U344" i="1"/>
  <c r="U353" i="1" l="1"/>
  <c r="U352" i="1"/>
  <c r="U351" i="1"/>
  <c r="U350" i="1"/>
  <c r="U349" i="1"/>
  <c r="U348" i="1"/>
  <c r="U347" i="1"/>
  <c r="U346" i="1"/>
  <c r="U343" i="1"/>
  <c r="U342" i="1"/>
  <c r="U341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86" i="1"/>
  <c r="U185" i="1"/>
  <c r="U184" i="1"/>
  <c r="U183" i="1"/>
  <c r="U182" i="1"/>
  <c r="U181" i="1"/>
  <c r="U180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</calcChain>
</file>

<file path=xl/sharedStrings.xml><?xml version="1.0" encoding="utf-8"?>
<sst xmlns="http://schemas.openxmlformats.org/spreadsheetml/2006/main" count="729" uniqueCount="364">
  <si>
    <t>U (ppm)</t>
  </si>
  <si>
    <t>U/Th</t>
  </si>
  <si>
    <r>
      <rPr>
        <b/>
        <vertAlign val="superscript"/>
        <sz val="12"/>
        <rFont val="Times New Roman"/>
        <family val="1"/>
      </rPr>
      <t>238</t>
    </r>
    <r>
      <rPr>
        <b/>
        <sz val="12"/>
        <rFont val="Times New Roman"/>
        <family val="1"/>
      </rPr>
      <t>U/</t>
    </r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</t>
    </r>
  </si>
  <si>
    <t>2S.E. (abs)</t>
  </si>
  <si>
    <r>
      <rPr>
        <b/>
        <vertAlign val="superscript"/>
        <sz val="12"/>
        <rFont val="Times New Roman"/>
        <family val="1"/>
      </rPr>
      <t>207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</t>
    </r>
  </si>
  <si>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238</t>
    </r>
    <r>
      <rPr>
        <b/>
        <sz val="12"/>
        <rFont val="Times New Roman"/>
        <family val="1"/>
      </rPr>
      <t>U</t>
    </r>
  </si>
  <si>
    <t>2 S.E. propagated (abs, Ma)</t>
  </si>
  <si>
    <t>03.19.2019 - Sequence 1</t>
  </si>
  <si>
    <t>S5760_1@1</t>
  </si>
  <si>
    <t>S5760_43@1</t>
  </si>
  <si>
    <t>S5760_27@1</t>
  </si>
  <si>
    <t>S5760_34@1</t>
  </si>
  <si>
    <t>S5760_45@1</t>
  </si>
  <si>
    <t>S5760_47@1</t>
  </si>
  <si>
    <t>S5760_11@2</t>
  </si>
  <si>
    <t>S5760_53@1</t>
  </si>
  <si>
    <t>S5760_26@1</t>
  </si>
  <si>
    <t>S5760_58@1</t>
  </si>
  <si>
    <t>S5760_37@1</t>
  </si>
  <si>
    <t>S5760_41@1</t>
  </si>
  <si>
    <t>S5760_18@2</t>
  </si>
  <si>
    <t>S5760_14@2</t>
  </si>
  <si>
    <t>S5760_20@1</t>
  </si>
  <si>
    <t>S5760_57@1</t>
  </si>
  <si>
    <t>S5760_36@1</t>
  </si>
  <si>
    <t>S5760_12@1</t>
  </si>
  <si>
    <t>S5760_16@2</t>
  </si>
  <si>
    <t>S5760_40@1</t>
  </si>
  <si>
    <t>S5760_31@1</t>
  </si>
  <si>
    <t>S5760_17@1</t>
  </si>
  <si>
    <t>S5760_4@1</t>
  </si>
  <si>
    <t>S5760_15@1</t>
  </si>
  <si>
    <t>S5760_19@1</t>
  </si>
  <si>
    <t>S5760_19@2</t>
  </si>
  <si>
    <t>S5760_16@1</t>
  </si>
  <si>
    <t>S5760_13@1</t>
  </si>
  <si>
    <t>S5760_11@1</t>
  </si>
  <si>
    <t>S5760_32@1</t>
  </si>
  <si>
    <t>S5760_14@1</t>
  </si>
  <si>
    <t>S5760_48@1</t>
  </si>
  <si>
    <t>S5760_2@1</t>
  </si>
  <si>
    <t>S5760_7@2</t>
  </si>
  <si>
    <t>S5760_3@1</t>
  </si>
  <si>
    <t>S5760_6@1</t>
  </si>
  <si>
    <t>S5760_17@2</t>
  </si>
  <si>
    <t>S5760-57-2</t>
  </si>
  <si>
    <t>S5760_49@1</t>
  </si>
  <si>
    <t>S5760_42@1</t>
  </si>
  <si>
    <t>S5760_52@1</t>
  </si>
  <si>
    <t>S5760_21@1</t>
  </si>
  <si>
    <t>S5760_7@1</t>
  </si>
  <si>
    <t>S5760_18@1</t>
  </si>
  <si>
    <t>S5760_8@1</t>
  </si>
  <si>
    <t>S5760_56@1</t>
  </si>
  <si>
    <t>S5760_22@1 - core</t>
  </si>
  <si>
    <t>S5760_35@1 - xenocryst</t>
  </si>
  <si>
    <t>03.20.2019 - Sequence 2</t>
  </si>
  <si>
    <t>S5761-27-1</t>
  </si>
  <si>
    <t>S5761-44-1</t>
  </si>
  <si>
    <t>S5761-30-2</t>
  </si>
  <si>
    <t>S5761-4</t>
  </si>
  <si>
    <t>S5761-48</t>
  </si>
  <si>
    <t>S5761-15-2</t>
  </si>
  <si>
    <t>S5761-15-1</t>
  </si>
  <si>
    <t>S5761-24-1</t>
  </si>
  <si>
    <t>S5761-26-2</t>
  </si>
  <si>
    <t>S5761-2</t>
  </si>
  <si>
    <t>S5761-27-2</t>
  </si>
  <si>
    <t>S5761-24-2</t>
  </si>
  <si>
    <t>S5761-29-1</t>
  </si>
  <si>
    <t>S5761-1</t>
  </si>
  <si>
    <t>S5761-41-2</t>
  </si>
  <si>
    <t>S5761-43-1</t>
  </si>
  <si>
    <t>S5761-41-1</t>
  </si>
  <si>
    <t>S5761-51-2</t>
  </si>
  <si>
    <t>S5761-46-2</t>
  </si>
  <si>
    <t>S5761-34-1</t>
  </si>
  <si>
    <t>S5761-51-1</t>
  </si>
  <si>
    <t>S5761-35-1</t>
  </si>
  <si>
    <t>S5761-47-1</t>
  </si>
  <si>
    <t>S5761-26-1</t>
  </si>
  <si>
    <t>S5761-46-1</t>
  </si>
  <si>
    <t>S5761-39-1</t>
  </si>
  <si>
    <t>S5761-37</t>
  </si>
  <si>
    <t>S5761-45-1</t>
  </si>
  <si>
    <t>S5761-45-2</t>
  </si>
  <si>
    <t>S5761-44-2</t>
  </si>
  <si>
    <t>S5761-30-1</t>
  </si>
  <si>
    <t>S5761-49-2</t>
  </si>
  <si>
    <t>S5761-49-1</t>
  </si>
  <si>
    <t>03.20.2020 - Sequence 2</t>
  </si>
  <si>
    <t>S5762-24</t>
  </si>
  <si>
    <t>S5762-1</t>
  </si>
  <si>
    <t>S5762-9</t>
  </si>
  <si>
    <t>S5762-20</t>
  </si>
  <si>
    <t>S5762-12-1</t>
  </si>
  <si>
    <t>S5762-22</t>
  </si>
  <si>
    <t>S5762-8</t>
  </si>
  <si>
    <t>S5762-16</t>
  </si>
  <si>
    <t>S5762-2</t>
  </si>
  <si>
    <t>S5762-6</t>
  </si>
  <si>
    <t>S5762-10</t>
  </si>
  <si>
    <t>S5762-12-2</t>
  </si>
  <si>
    <t>S5762-7-2</t>
  </si>
  <si>
    <t>S5762-3</t>
  </si>
  <si>
    <t>S5762-14</t>
  </si>
  <si>
    <t>S5762-7-1</t>
  </si>
  <si>
    <t>S5762-4</t>
  </si>
  <si>
    <t>S5762-5</t>
  </si>
  <si>
    <t>S5762-15-1</t>
  </si>
  <si>
    <t>S5762-13</t>
  </si>
  <si>
    <t>S5762-11</t>
  </si>
  <si>
    <t>S5762-18</t>
  </si>
  <si>
    <t>S5762-19</t>
  </si>
  <si>
    <t>S5762-15-2</t>
  </si>
  <si>
    <t>S5762-17</t>
  </si>
  <si>
    <t>no value</t>
  </si>
  <si>
    <t>NAN</t>
  </si>
  <si>
    <t>NaN</t>
  </si>
  <si>
    <t>03.21.2020 - Sequence 3</t>
  </si>
  <si>
    <t>S5763-20</t>
  </si>
  <si>
    <t>S5763-2</t>
  </si>
  <si>
    <t>S5763-15-1</t>
  </si>
  <si>
    <t>S5763-4-2</t>
  </si>
  <si>
    <t>S5763-5-3</t>
  </si>
  <si>
    <t>S5763-6-2</t>
  </si>
  <si>
    <t>S5763-1</t>
  </si>
  <si>
    <t>S5763-5-2</t>
  </si>
  <si>
    <t>S5763-5-1</t>
  </si>
  <si>
    <t>S5763-24</t>
  </si>
  <si>
    <t>S5763-19</t>
  </si>
  <si>
    <t>S5763-4-1</t>
  </si>
  <si>
    <t>S5763-12</t>
  </si>
  <si>
    <t>S5763-6-1</t>
  </si>
  <si>
    <t>S5763-7</t>
  </si>
  <si>
    <t>S5763-8</t>
  </si>
  <si>
    <t>S5763-16-1</t>
  </si>
  <si>
    <t>03.21.2019 - Sequence 3</t>
  </si>
  <si>
    <t>S5764A-45</t>
  </si>
  <si>
    <t>S5764A-36</t>
  </si>
  <si>
    <t>S5764A-43</t>
  </si>
  <si>
    <t>S5764A-2</t>
  </si>
  <si>
    <t>S5764A-54</t>
  </si>
  <si>
    <t>S5764A-17</t>
  </si>
  <si>
    <t>S5764A-37</t>
  </si>
  <si>
    <t>S5764A-1</t>
  </si>
  <si>
    <t>S5764A-26</t>
  </si>
  <si>
    <t>S5764A-52</t>
  </si>
  <si>
    <t>S5764A-27</t>
  </si>
  <si>
    <t>S5764A-3</t>
  </si>
  <si>
    <t>S5764A-39</t>
  </si>
  <si>
    <t>S5764A-57</t>
  </si>
  <si>
    <t>S5764A-40</t>
  </si>
  <si>
    <t>S5764A-18</t>
  </si>
  <si>
    <t>S5764A-24</t>
  </si>
  <si>
    <t>S5764A-53</t>
  </si>
  <si>
    <t>S5764A-23</t>
  </si>
  <si>
    <t>S5764A-58</t>
  </si>
  <si>
    <t>S5764A-22</t>
  </si>
  <si>
    <t>S5764A-15</t>
  </si>
  <si>
    <t>S5764A-34</t>
  </si>
  <si>
    <t>S5764A-30</t>
  </si>
  <si>
    <t>S5764A-33</t>
  </si>
  <si>
    <t>S5764A-38</t>
  </si>
  <si>
    <t>S5764A-7</t>
  </si>
  <si>
    <t>S5764A-14</t>
  </si>
  <si>
    <t>S5764A-25</t>
  </si>
  <si>
    <t>S5764A-20</t>
  </si>
  <si>
    <t>S5764A-32</t>
  </si>
  <si>
    <t>S5764A-11</t>
  </si>
  <si>
    <t>S5764A-12</t>
  </si>
  <si>
    <t>S5764A-4</t>
  </si>
  <si>
    <t>S5764A-10</t>
  </si>
  <si>
    <t>S5764A-9</t>
  </si>
  <si>
    <t>S5764A-6</t>
  </si>
  <si>
    <t>03.21.2019 - Sequence 4</t>
  </si>
  <si>
    <t>S5764B-17</t>
  </si>
  <si>
    <t>S5764B-20</t>
  </si>
  <si>
    <t>S5764B-18</t>
  </si>
  <si>
    <t>S5764B2-2</t>
  </si>
  <si>
    <t>S5764B7-1</t>
  </si>
  <si>
    <t>S5764B8</t>
  </si>
  <si>
    <t>S5764B-13</t>
  </si>
  <si>
    <t>S5764B2-1</t>
  </si>
  <si>
    <t>02.19.2020 - Sequence 1</t>
  </si>
  <si>
    <t>19GJ13-3_5@1</t>
  </si>
  <si>
    <t>19GJ13-3_4@2</t>
  </si>
  <si>
    <t>19GJ13-3_23@2</t>
  </si>
  <si>
    <t>19GJ13-3_4@1</t>
  </si>
  <si>
    <t>19GJ13-3_2@2</t>
  </si>
  <si>
    <t>19GJ13-3_3</t>
  </si>
  <si>
    <t>19GJ13-3_19@1</t>
  </si>
  <si>
    <t>19GJ13-3_21@1</t>
  </si>
  <si>
    <t>19GJ13-3_12@1</t>
  </si>
  <si>
    <t>19GJ13-3_14</t>
  </si>
  <si>
    <t>19GJ13-3_37@2</t>
  </si>
  <si>
    <t>19GJ13-3_8@2</t>
  </si>
  <si>
    <t>19GJ13-3_8@1</t>
  </si>
  <si>
    <t>19GJ13-3_16</t>
  </si>
  <si>
    <t>19GJ13-3_15@1</t>
  </si>
  <si>
    <t>19GJ13-3_11@2</t>
  </si>
  <si>
    <t>19GJ13-3_20</t>
  </si>
  <si>
    <t>19GJ13-3_10</t>
  </si>
  <si>
    <t>19GJ13-3_30</t>
  </si>
  <si>
    <t>19GJ13-3_38</t>
  </si>
  <si>
    <t>19GJ13-3_25@2</t>
  </si>
  <si>
    <t>19GJ13-3_17</t>
  </si>
  <si>
    <t>19GJ13-3_37@1</t>
  </si>
  <si>
    <t>19GJ13-3_24</t>
  </si>
  <si>
    <t>19GJ13-3_13</t>
  </si>
  <si>
    <t>19GJ13-3_21@2</t>
  </si>
  <si>
    <t>19GJ13-3_7</t>
  </si>
  <si>
    <t>19GJ13-3_40@1</t>
  </si>
  <si>
    <t>19GJ13-3_12@2</t>
  </si>
  <si>
    <t>19GJ13-3_31</t>
  </si>
  <si>
    <t>19GJ13-3_2@1</t>
  </si>
  <si>
    <t>19GJ13-3_33</t>
  </si>
  <si>
    <t>19GJ13-3_5@2</t>
  </si>
  <si>
    <t>19GJ13-3_29@2</t>
  </si>
  <si>
    <t>19GJ13-3_40@2</t>
  </si>
  <si>
    <t>19GJ13-3_6</t>
  </si>
  <si>
    <t>19GJ13-3_11@1</t>
  </si>
  <si>
    <t>19GJ13-3_39</t>
  </si>
  <si>
    <t>19GJ13-3_15@2</t>
  </si>
  <si>
    <t>19GJ13-3_36</t>
  </si>
  <si>
    <t>19GJ13-3_22@1</t>
  </si>
  <si>
    <t>19GJ13-3_26@1</t>
  </si>
  <si>
    <t>19GJ13-3_23@1</t>
  </si>
  <si>
    <t>19GJ13-3_25@1</t>
  </si>
  <si>
    <t>19GJ13-3_28@2</t>
  </si>
  <si>
    <t>19GJ13-3_18</t>
  </si>
  <si>
    <t>19GJ13-3_19@2</t>
  </si>
  <si>
    <t>19GJ13-3_32@2</t>
  </si>
  <si>
    <t>19GJ13-3_22@2</t>
  </si>
  <si>
    <t>19GJ13-3_29@1</t>
  </si>
  <si>
    <t>02.19.2020 - Sequence 2</t>
  </si>
  <si>
    <t>18lo22-1a_11@2</t>
  </si>
  <si>
    <t>18lo22-1a_31@1</t>
  </si>
  <si>
    <t>18lo22-1a_29@1</t>
  </si>
  <si>
    <t>18lo22-1a_11@1</t>
  </si>
  <si>
    <t>18lo22-1a_19@2</t>
  </si>
  <si>
    <t>18lo22-1a_36@1</t>
  </si>
  <si>
    <t>18lo22-1a_35</t>
  </si>
  <si>
    <t>18lo22-1a_24</t>
  </si>
  <si>
    <t>18lo22-1a_25</t>
  </si>
  <si>
    <t>18lo22-1a_13@1</t>
  </si>
  <si>
    <t>18lo22-1a_33</t>
  </si>
  <si>
    <t>18lo22-1a_19@1</t>
  </si>
  <si>
    <t>18lo22-1a_10</t>
  </si>
  <si>
    <t>18lo22-1a_1@2</t>
  </si>
  <si>
    <t>18lo22-1a_12</t>
  </si>
  <si>
    <t>18lo22-1a_20</t>
  </si>
  <si>
    <t>18lo22-1a_30</t>
  </si>
  <si>
    <t>18lo22-1a_17</t>
  </si>
  <si>
    <t>18lo22-1a_16@1</t>
  </si>
  <si>
    <t>18lo22-1a_26</t>
  </si>
  <si>
    <t>18lo22-1a_29@2</t>
  </si>
  <si>
    <t>18lo22-1a_36@2</t>
  </si>
  <si>
    <t>18lo22-1a_18</t>
  </si>
  <si>
    <t>18lo22-1a_1@1</t>
  </si>
  <si>
    <t>18lo22-1a_40</t>
  </si>
  <si>
    <t>18lo22-1a_13@2</t>
  </si>
  <si>
    <t>18lo22-1a_41@1</t>
  </si>
  <si>
    <t>18lo22-1a_14</t>
  </si>
  <si>
    <t>18lo22-1a_2</t>
  </si>
  <si>
    <t>18lo22-1a_31@2</t>
  </si>
  <si>
    <t>18lo22-1a_8</t>
  </si>
  <si>
    <t>18lo22-1a_3</t>
  </si>
  <si>
    <t>18lo22-1a_41@2</t>
  </si>
  <si>
    <t>18lo22-1a_28@2</t>
  </si>
  <si>
    <t>18lo22-1a_15@1</t>
  </si>
  <si>
    <t>18lo22-1a_6</t>
  </si>
  <si>
    <t>18lo22-1a_15@2</t>
  </si>
  <si>
    <t>18lo22-1a_28@1</t>
  </si>
  <si>
    <t>18lo22-1a_23</t>
  </si>
  <si>
    <t>18lo22-1a_7</t>
  </si>
  <si>
    <t>18lo22-1a_16@2</t>
  </si>
  <si>
    <t>18lo22-1a_5</t>
  </si>
  <si>
    <t>19GJ13-5a_33@2</t>
  </si>
  <si>
    <t>19GJ13-5a_35@2</t>
  </si>
  <si>
    <t>19GJ13-5a_37</t>
  </si>
  <si>
    <t>19GJ13-5a_13</t>
  </si>
  <si>
    <t>19GJ13-5a_6</t>
  </si>
  <si>
    <t>19GJ13-5a_34@2</t>
  </si>
  <si>
    <t>19GJ13-5a_4</t>
  </si>
  <si>
    <t>19GJ13-5a_42</t>
  </si>
  <si>
    <t>19GJ13-5a_38@2</t>
  </si>
  <si>
    <t>19GJ13-5a_39</t>
  </si>
  <si>
    <t>19GJ13-5a_32</t>
  </si>
  <si>
    <t>19GJ13-5a_31</t>
  </si>
  <si>
    <t>19GJ13-5a_1</t>
  </si>
  <si>
    <t>19GJ13-5a_35@1</t>
  </si>
  <si>
    <t>19GJ13-5a_21</t>
  </si>
  <si>
    <t>19GJ13-5a_15@1</t>
  </si>
  <si>
    <t>19GJ13-5a_34@1</t>
  </si>
  <si>
    <t>19GJ13-5a_30</t>
  </si>
  <si>
    <t>19GJ13-5a_11@1</t>
  </si>
  <si>
    <t>19GJ13-5a_11@2</t>
  </si>
  <si>
    <t>19GJ13-5a_22</t>
  </si>
  <si>
    <t>19GJ13-5a_26@1</t>
  </si>
  <si>
    <t>19GJ13-5a_18</t>
  </si>
  <si>
    <t>19GJ13-5a_25</t>
  </si>
  <si>
    <t>19GJ13-5a_19</t>
  </si>
  <si>
    <t>19GJ13-5a_10</t>
  </si>
  <si>
    <t>02.20.2020 - Sequence 3</t>
  </si>
  <si>
    <t>19GJ12-1_38</t>
  </si>
  <si>
    <t>19GJ12-1_14@1</t>
  </si>
  <si>
    <t>19GJ12-1_43</t>
  </si>
  <si>
    <t>19GJ12-1_27@1</t>
  </si>
  <si>
    <t>19GJ12-1_8</t>
  </si>
  <si>
    <t>19GJ12-1_7</t>
  </si>
  <si>
    <t>19GJ12-1_44</t>
  </si>
  <si>
    <t>19GJ12-1_9</t>
  </si>
  <si>
    <t>19GJ12-1_11</t>
  </si>
  <si>
    <t>19GJ12-1_53</t>
  </si>
  <si>
    <t>19GJ12-1_50</t>
  </si>
  <si>
    <t>19GJ12-1_37@2</t>
  </si>
  <si>
    <t>19GJ12-1_35</t>
  </si>
  <si>
    <t>19GJ12-1_26</t>
  </si>
  <si>
    <t>19GJ12-1_46@2</t>
  </si>
  <si>
    <t>19GJ12-1_46@1</t>
  </si>
  <si>
    <t>19GJ12-1_29</t>
  </si>
  <si>
    <t>19GJ12-1_25</t>
  </si>
  <si>
    <t>19GJ12-1_36</t>
  </si>
  <si>
    <t>19GJ12-1_33</t>
  </si>
  <si>
    <t>19GJ12-1_55</t>
  </si>
  <si>
    <t>19GJ12-1_51@1</t>
  </si>
  <si>
    <t>19GJ12-1_30</t>
  </si>
  <si>
    <t>19GJ12-4_6</t>
  </si>
  <si>
    <t>19GJ12-4_34@2</t>
  </si>
  <si>
    <t>19GJ12-4_12</t>
  </si>
  <si>
    <t>19GJ12-4_28@1</t>
  </si>
  <si>
    <t>19GJ12-4_14</t>
  </si>
  <si>
    <t>19GJ12-4_10</t>
  </si>
  <si>
    <t>19GJ12-4_25</t>
  </si>
  <si>
    <t>19GJ12-4_34@1</t>
  </si>
  <si>
    <t>19GJ12-4_18</t>
  </si>
  <si>
    <t>19GJ12-4_20</t>
  </si>
  <si>
    <t>19GJ12-4_21</t>
  </si>
  <si>
    <t>19GJ12-4_15@2</t>
  </si>
  <si>
    <t>19GJ12-4_21@2</t>
  </si>
  <si>
    <t>Analysis Label</t>
  </si>
  <si>
    <r>
      <t>f</t>
    </r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</t>
    </r>
    <r>
      <rPr>
        <b/>
        <vertAlign val="subscript"/>
        <sz val="12"/>
        <rFont val="Times New Roman"/>
        <family val="1"/>
      </rPr>
      <t>c</t>
    </r>
    <r>
      <rPr>
        <b/>
        <sz val="12"/>
        <rFont val="Times New Roman"/>
        <family val="1"/>
      </rPr>
      <t xml:space="preserve"> (%)</t>
    </r>
    <r>
      <rPr>
        <b/>
        <vertAlign val="superscript"/>
        <sz val="12"/>
        <rFont val="Times New Roman"/>
        <family val="1"/>
      </rPr>
      <t>1</t>
    </r>
  </si>
  <si>
    <r>
      <rPr>
        <b/>
        <vertAlign val="superscript"/>
        <sz val="12"/>
        <rFont val="Times New Roman"/>
        <family val="1"/>
      </rPr>
      <t>207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235</t>
    </r>
    <r>
      <rPr>
        <b/>
        <sz val="12"/>
        <rFont val="Times New Roman"/>
        <family val="1"/>
      </rPr>
      <t>U</t>
    </r>
    <r>
      <rPr>
        <b/>
        <vertAlign val="superscript"/>
        <sz val="12"/>
        <rFont val="Times New Roman"/>
        <family val="1"/>
      </rPr>
      <t>2</t>
    </r>
  </si>
  <si>
    <r>
      <t>Rho</t>
    </r>
    <r>
      <rPr>
        <b/>
        <vertAlign val="superscript"/>
        <sz val="12"/>
        <rFont val="Times New Roman"/>
        <family val="1"/>
      </rPr>
      <t>3</t>
    </r>
  </si>
  <si>
    <r>
      <t>Discordance (%)</t>
    </r>
    <r>
      <rPr>
        <b/>
        <vertAlign val="superscript"/>
        <sz val="12"/>
        <rFont val="Times New Roman"/>
        <family val="1"/>
      </rPr>
      <t>4</t>
    </r>
  </si>
  <si>
    <r>
      <t xml:space="preserve">1 </t>
    </r>
    <r>
      <rPr>
        <sz val="11"/>
        <color theme="1"/>
        <rFont val="Times New Roman"/>
        <family val="1"/>
      </rPr>
      <t>Percentage of common Pb in</t>
    </r>
    <r>
      <rPr>
        <vertAlign val="superscript"/>
        <sz val="11"/>
        <color theme="1"/>
        <rFont val="Times New Roman"/>
        <family val="1"/>
      </rPr>
      <t xml:space="preserve"> 206</t>
    </r>
    <r>
      <rPr>
        <sz val="11"/>
        <color theme="1"/>
        <rFont val="Times New Roman"/>
        <family val="1"/>
      </rPr>
      <t>Pb calculated using Hg-interference and background-corrected</t>
    </r>
    <r>
      <rPr>
        <vertAlign val="superscript"/>
        <sz val="11"/>
        <color theme="1"/>
        <rFont val="Times New Roman"/>
        <family val="1"/>
      </rPr>
      <t xml:space="preserve"> 204</t>
    </r>
    <r>
      <rPr>
        <sz val="11"/>
        <color theme="1"/>
        <rFont val="Times New Roman"/>
        <family val="1"/>
      </rPr>
      <t>Pb signal and common Pb model composition of Stacey and Kramers (1975).</t>
    </r>
  </si>
  <si>
    <r>
      <rPr>
        <vertAlign val="superscript"/>
        <sz val="11"/>
        <color theme="1"/>
        <rFont val="Times New Roman"/>
        <family val="1"/>
      </rPr>
      <t>2 207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U=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Pb(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>U/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Pb*1/137.88).</t>
    </r>
  </si>
  <si>
    <r>
      <rPr>
        <vertAlign val="super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Degree of discordance = (1 -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age /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 age) * 100.</t>
    </r>
  </si>
  <si>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Correlation coefficient between errors of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and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U.</t>
    </r>
  </si>
  <si>
    <r>
      <rPr>
        <b/>
        <vertAlign val="superscript"/>
        <sz val="12"/>
        <rFont val="Times New Roman"/>
        <family val="1"/>
      </rPr>
      <t>207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 age</t>
    </r>
  </si>
  <si>
    <r>
      <rPr>
        <b/>
        <vertAlign val="superscript"/>
        <sz val="12"/>
        <rFont val="Times New Roman"/>
        <family val="1"/>
      </rPr>
      <t>206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238</t>
    </r>
    <r>
      <rPr>
        <b/>
        <sz val="12"/>
        <rFont val="Times New Roman"/>
        <family val="1"/>
      </rPr>
      <t>U age</t>
    </r>
  </si>
  <si>
    <r>
      <rPr>
        <b/>
        <vertAlign val="superscript"/>
        <sz val="12"/>
        <rFont val="Times New Roman"/>
        <family val="1"/>
      </rPr>
      <t>207</t>
    </r>
    <r>
      <rPr>
        <b/>
        <sz val="12"/>
        <rFont val="Times New Roman"/>
        <family val="1"/>
      </rPr>
      <t>Pb/</t>
    </r>
    <r>
      <rPr>
        <b/>
        <vertAlign val="superscript"/>
        <sz val="12"/>
        <rFont val="Times New Roman"/>
        <family val="1"/>
      </rPr>
      <t>235</t>
    </r>
    <r>
      <rPr>
        <b/>
        <sz val="12"/>
        <rFont val="Times New Roman"/>
        <family val="1"/>
      </rPr>
      <t>U age</t>
    </r>
  </si>
  <si>
    <t>Sample name</t>
  </si>
  <si>
    <t>18lo11-1</t>
  </si>
  <si>
    <t>18lo12-7</t>
  </si>
  <si>
    <t>18lo17-1</t>
  </si>
  <si>
    <t>18lo20-4</t>
  </si>
  <si>
    <t>18lo25-2a</t>
  </si>
  <si>
    <t>19GJ13-3</t>
  </si>
  <si>
    <t>18lo22-1a</t>
  </si>
  <si>
    <t>19GJ13-5a</t>
  </si>
  <si>
    <t>19GJ12-1</t>
  </si>
  <si>
    <t>19GJ12-4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</si>
</sst>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theme="1"/>
      <name val="Times New Roman"/>
      <family val="1"/>
    </font>
    <font>
      <strike/>
      <sz val="11"/>
      <name val="Times New Roman"/>
      <family val="1"/>
    </font>
    <font>
      <strike/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7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0" fontId="6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165" fontId="8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0" fontId="8" fillId="0" borderId="1" xfId="0" applyNumberFormat="1" applyFont="1" applyFill="1" applyBorder="1" applyAlignment="1">
      <alignment horizontal="center"/>
    </xf>
    <xf numFmtId="10" fontId="7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10" fontId="5" fillId="0" borderId="0" xfId="0" applyNumberFormat="1" applyFont="1" applyFill="1" applyAlignment="1">
      <alignment horizontal="center"/>
    </xf>
    <xf numFmtId="10" fontId="6" fillId="0" borderId="1" xfId="0" applyNumberFormat="1" applyFont="1" applyFill="1" applyBorder="1" applyAlignment="1">
      <alignment horizontal="center"/>
    </xf>
    <xf numFmtId="10" fontId="8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9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4" sqref="B24"/>
    </sheetView>
  </sheetViews>
  <sheetFormatPr defaultColWidth="8.77734375" defaultRowHeight="13.8" x14ac:dyDescent="0.25"/>
  <cols>
    <col min="1" max="2" width="14.88671875" style="10" customWidth="1"/>
    <col min="3" max="3" width="15" style="11" customWidth="1"/>
    <col min="4" max="5" width="8.77734375" style="10"/>
    <col min="6" max="6" width="12.5546875" style="10" customWidth="1"/>
    <col min="7" max="7" width="8.77734375" style="10"/>
    <col min="8" max="8" width="15.109375" style="10" customWidth="1"/>
    <col min="9" max="9" width="8.77734375" style="10"/>
    <col min="10" max="10" width="11.88671875" style="10" customWidth="1"/>
    <col min="11" max="14" width="8.77734375" style="10"/>
    <col min="15" max="15" width="11.77734375" style="10" customWidth="1"/>
    <col min="16" max="16" width="14.77734375" style="10" customWidth="1"/>
    <col min="17" max="17" width="12" style="10" customWidth="1"/>
    <col min="18" max="18" width="16" style="10" customWidth="1"/>
    <col min="19" max="19" width="12.33203125" style="10" customWidth="1"/>
    <col min="20" max="20" width="13.5546875" style="10" customWidth="1"/>
    <col min="21" max="21" width="15.33203125" style="10" customWidth="1"/>
    <col min="22" max="24" width="8.77734375" style="10"/>
    <col min="25" max="25" width="26.109375" style="10" bestFit="1" customWidth="1"/>
    <col min="26" max="16384" width="8.77734375" style="10"/>
  </cols>
  <sheetData>
    <row r="1" spans="1:21" s="1" customFormat="1" ht="47.4" thickBot="1" x14ac:dyDescent="0.35">
      <c r="A1" s="1" t="s">
        <v>341</v>
      </c>
      <c r="B1" s="1" t="s">
        <v>353</v>
      </c>
      <c r="C1" s="2" t="s">
        <v>342</v>
      </c>
      <c r="D1" s="3" t="s">
        <v>0</v>
      </c>
      <c r="E1" s="1" t="s">
        <v>1</v>
      </c>
      <c r="F1" s="4" t="s">
        <v>2</v>
      </c>
      <c r="G1" s="1" t="s">
        <v>3</v>
      </c>
      <c r="H1" s="5" t="s">
        <v>4</v>
      </c>
      <c r="I1" s="1" t="s">
        <v>3</v>
      </c>
      <c r="J1" s="6" t="s">
        <v>343</v>
      </c>
      <c r="K1" s="1" t="s">
        <v>3</v>
      </c>
      <c r="L1" s="5" t="s">
        <v>5</v>
      </c>
      <c r="M1" s="1" t="s">
        <v>3</v>
      </c>
      <c r="N1" s="7" t="s">
        <v>344</v>
      </c>
      <c r="O1" s="8" t="s">
        <v>350</v>
      </c>
      <c r="P1" s="3" t="s">
        <v>6</v>
      </c>
      <c r="Q1" s="9" t="s">
        <v>351</v>
      </c>
      <c r="R1" s="9" t="s">
        <v>6</v>
      </c>
      <c r="S1" s="3" t="s">
        <v>352</v>
      </c>
      <c r="T1" s="3" t="s">
        <v>6</v>
      </c>
      <c r="U1" s="1" t="s">
        <v>345</v>
      </c>
    </row>
    <row r="3" spans="1:21" x14ac:dyDescent="0.25">
      <c r="A3" s="32" t="s">
        <v>7</v>
      </c>
      <c r="B3" s="32"/>
    </row>
    <row r="5" spans="1:21" s="16" customFormat="1" x14ac:dyDescent="0.25">
      <c r="A5" s="16" t="s">
        <v>8</v>
      </c>
      <c r="B5" s="16" t="s">
        <v>354</v>
      </c>
      <c r="C5" s="26">
        <v>1.2864866560689655E-2</v>
      </c>
      <c r="D5" s="16">
        <v>4720</v>
      </c>
      <c r="E5" s="16">
        <v>14.8</v>
      </c>
      <c r="F5" s="16">
        <v>55.679290000000002</v>
      </c>
      <c r="G5" s="16">
        <v>1.798106</v>
      </c>
      <c r="H5" s="16">
        <v>5.7200000000000001E-2</v>
      </c>
      <c r="I5" s="16">
        <v>3.8999999999999998E-3</v>
      </c>
      <c r="J5" s="16">
        <v>0.14030000000000001</v>
      </c>
      <c r="K5" s="16">
        <v>0.01</v>
      </c>
      <c r="L5" s="16">
        <v>1.796E-2</v>
      </c>
      <c r="M5" s="16">
        <v>5.8E-4</v>
      </c>
      <c r="N5" s="16">
        <v>0.82955000000000001</v>
      </c>
      <c r="O5" s="16">
        <v>490</v>
      </c>
      <c r="P5" s="16">
        <v>140</v>
      </c>
      <c r="Q5" s="16">
        <v>114.7</v>
      </c>
      <c r="R5" s="16">
        <v>3.7</v>
      </c>
      <c r="S5" s="16">
        <v>133.30000000000001</v>
      </c>
      <c r="T5" s="16">
        <v>8.9</v>
      </c>
      <c r="U5" s="27">
        <f t="shared" ref="U5:U52" si="0">1-(Q5/S5)</f>
        <v>0.13953488372093026</v>
      </c>
    </row>
    <row r="6" spans="1:21" s="16" customFormat="1" x14ac:dyDescent="0.25">
      <c r="A6" s="16" t="s">
        <v>9</v>
      </c>
      <c r="B6" s="16" t="s">
        <v>354</v>
      </c>
      <c r="C6" s="17">
        <v>7.9484659856160437E-3</v>
      </c>
      <c r="D6" s="16">
        <v>-232</v>
      </c>
      <c r="E6" s="16">
        <v>0.84899999999999998</v>
      </c>
      <c r="F6" s="16">
        <v>52.687040000000003</v>
      </c>
      <c r="G6" s="16">
        <v>0.66622179999999998</v>
      </c>
      <c r="H6" s="16">
        <v>5.0999999999999997E-2</v>
      </c>
      <c r="I6" s="16">
        <v>3.3999999999999998E-3</v>
      </c>
      <c r="J6" s="16">
        <v>0.13400000000000001</v>
      </c>
      <c r="K6" s="16">
        <v>9.5999999999999992E-3</v>
      </c>
      <c r="L6" s="16">
        <v>1.898E-2</v>
      </c>
      <c r="M6" s="16">
        <v>2.4000000000000001E-4</v>
      </c>
      <c r="N6" s="16">
        <v>-7.1629999999999999E-2</v>
      </c>
      <c r="O6" s="16">
        <v>234</v>
      </c>
      <c r="P6" s="16">
        <v>140</v>
      </c>
      <c r="Q6" s="16">
        <v>121.2</v>
      </c>
      <c r="R6" s="16">
        <v>1.5</v>
      </c>
      <c r="S6" s="16">
        <v>127.6</v>
      </c>
      <c r="T6" s="16">
        <v>8.6</v>
      </c>
      <c r="U6" s="22">
        <f t="shared" si="0"/>
        <v>5.0156739811912154E-2</v>
      </c>
    </row>
    <row r="7" spans="1:21" x14ac:dyDescent="0.25">
      <c r="A7" s="10" t="s">
        <v>10</v>
      </c>
      <c r="B7" s="10" t="s">
        <v>354</v>
      </c>
      <c r="C7" s="12">
        <v>0</v>
      </c>
      <c r="D7" s="10">
        <v>422</v>
      </c>
      <c r="E7" s="10">
        <v>4.6210000000000004</v>
      </c>
      <c r="F7" s="10">
        <v>52.301259999999999</v>
      </c>
      <c r="G7" s="10">
        <v>1.449773</v>
      </c>
      <c r="H7" s="10">
        <v>4.8039999999999999E-2</v>
      </c>
      <c r="I7" s="10">
        <v>3.0999999999999999E-3</v>
      </c>
      <c r="J7" s="10">
        <v>0.1229</v>
      </c>
      <c r="K7" s="10">
        <v>9.1000000000000004E-3</v>
      </c>
      <c r="L7" s="10">
        <v>1.9120000000000002E-2</v>
      </c>
      <c r="M7" s="10">
        <v>5.2999999999999998E-4</v>
      </c>
      <c r="N7" s="10">
        <v>0.96619999999999995</v>
      </c>
      <c r="O7" s="10">
        <v>94</v>
      </c>
      <c r="P7" s="10">
        <v>89</v>
      </c>
      <c r="Q7" s="10">
        <v>122.1</v>
      </c>
      <c r="R7" s="10">
        <v>3.3</v>
      </c>
      <c r="S7" s="10">
        <v>117.7</v>
      </c>
      <c r="T7" s="10">
        <v>8.1999999999999993</v>
      </c>
      <c r="U7" s="13">
        <f t="shared" si="0"/>
        <v>-3.7383177570093462E-2</v>
      </c>
    </row>
    <row r="8" spans="1:21" s="16" customFormat="1" x14ac:dyDescent="0.25">
      <c r="A8" s="16" t="s">
        <v>11</v>
      </c>
      <c r="B8" s="16" t="s">
        <v>354</v>
      </c>
      <c r="C8" s="26">
        <v>1.2203883946026565E-2</v>
      </c>
      <c r="D8" s="16">
        <v>1613</v>
      </c>
      <c r="E8" s="16">
        <v>2.3580000000000001</v>
      </c>
      <c r="F8" s="16">
        <v>52.273919999999997</v>
      </c>
      <c r="G8" s="16">
        <v>0.62848930000000003</v>
      </c>
      <c r="H8" s="16">
        <v>5.6099999999999997E-2</v>
      </c>
      <c r="I8" s="16">
        <v>3.8E-3</v>
      </c>
      <c r="J8" s="16">
        <v>0.14549999999999999</v>
      </c>
      <c r="K8" s="16">
        <v>0.01</v>
      </c>
      <c r="L8" s="16">
        <v>1.9130000000000001E-2</v>
      </c>
      <c r="M8" s="16">
        <v>2.3000000000000001E-4</v>
      </c>
      <c r="N8" s="16">
        <v>-0.44762000000000002</v>
      </c>
      <c r="O8" s="16">
        <v>443</v>
      </c>
      <c r="P8" s="16">
        <v>150</v>
      </c>
      <c r="Q8" s="16">
        <v>122.14</v>
      </c>
      <c r="R8" s="16">
        <v>1.4</v>
      </c>
      <c r="S8" s="16">
        <v>137.9</v>
      </c>
      <c r="T8" s="16">
        <v>9.3000000000000007</v>
      </c>
      <c r="U8" s="27">
        <f t="shared" si="0"/>
        <v>0.11428571428571432</v>
      </c>
    </row>
    <row r="9" spans="1:21" s="16" customFormat="1" x14ac:dyDescent="0.25">
      <c r="A9" s="16" t="s">
        <v>12</v>
      </c>
      <c r="B9" s="16" t="s">
        <v>354</v>
      </c>
      <c r="C9" s="26">
        <v>1.0302933340364067E-2</v>
      </c>
      <c r="D9" s="16">
        <v>-191.4</v>
      </c>
      <c r="E9" s="16">
        <v>0.73799999999999999</v>
      </c>
      <c r="F9" s="16">
        <v>52.273919999999997</v>
      </c>
      <c r="G9" s="16">
        <v>0.65581489999999998</v>
      </c>
      <c r="H9" s="16">
        <v>4.7100000000000003E-2</v>
      </c>
      <c r="I9" s="16">
        <v>3.0000000000000001E-3</v>
      </c>
      <c r="J9" s="16">
        <v>0.1246</v>
      </c>
      <c r="K9" s="16">
        <v>8.8000000000000005E-3</v>
      </c>
      <c r="L9" s="16">
        <v>1.9130000000000001E-2</v>
      </c>
      <c r="M9" s="16">
        <v>2.4000000000000001E-4</v>
      </c>
      <c r="N9" s="16">
        <v>0.70845000000000002</v>
      </c>
      <c r="O9" s="16">
        <v>61</v>
      </c>
      <c r="P9" s="16">
        <v>91</v>
      </c>
      <c r="Q9" s="16">
        <v>122.2</v>
      </c>
      <c r="R9" s="16">
        <v>1.5</v>
      </c>
      <c r="S9" s="16">
        <v>119.2</v>
      </c>
      <c r="T9" s="16">
        <v>7.9</v>
      </c>
      <c r="U9" s="22">
        <f t="shared" si="0"/>
        <v>-2.5167785234899265E-2</v>
      </c>
    </row>
    <row r="10" spans="1:21" x14ac:dyDescent="0.25">
      <c r="A10" s="10" t="s">
        <v>13</v>
      </c>
      <c r="B10" s="10" t="s">
        <v>354</v>
      </c>
      <c r="C10" s="12">
        <v>1.7916567807074197E-3</v>
      </c>
      <c r="D10" s="10">
        <v>-91.6</v>
      </c>
      <c r="E10" s="10">
        <v>0.70399999999999996</v>
      </c>
      <c r="F10" s="10">
        <v>51.786639999999998</v>
      </c>
      <c r="G10" s="10">
        <v>0.72410110000000005</v>
      </c>
      <c r="H10" s="10">
        <v>4.7960000000000003E-2</v>
      </c>
      <c r="I10" s="10">
        <v>3.0999999999999999E-3</v>
      </c>
      <c r="J10" s="10">
        <v>0.1278</v>
      </c>
      <c r="K10" s="10">
        <v>8.9999999999999993E-3</v>
      </c>
      <c r="L10" s="10">
        <v>1.9310000000000001E-2</v>
      </c>
      <c r="M10" s="10">
        <v>2.7E-4</v>
      </c>
      <c r="N10" s="10">
        <v>0.59841</v>
      </c>
      <c r="O10" s="10">
        <v>105</v>
      </c>
      <c r="P10" s="10">
        <v>97</v>
      </c>
      <c r="Q10" s="10">
        <v>123.3</v>
      </c>
      <c r="R10" s="10">
        <v>1.7</v>
      </c>
      <c r="S10" s="10">
        <v>122.1</v>
      </c>
      <c r="T10" s="10">
        <v>8.1</v>
      </c>
      <c r="U10" s="13">
        <f t="shared" si="0"/>
        <v>-9.8280098280099093E-3</v>
      </c>
    </row>
    <row r="11" spans="1:21" s="16" customFormat="1" x14ac:dyDescent="0.25">
      <c r="A11" s="16" t="s">
        <v>14</v>
      </c>
      <c r="B11" s="16" t="s">
        <v>354</v>
      </c>
      <c r="C11" s="26">
        <v>2.7908518972899716E-2</v>
      </c>
      <c r="D11" s="16">
        <v>918</v>
      </c>
      <c r="E11" s="16">
        <v>5.0049999999999999</v>
      </c>
      <c r="F11" s="16">
        <v>51.413879999999999</v>
      </c>
      <c r="G11" s="16">
        <v>0.71371459999999998</v>
      </c>
      <c r="H11" s="16">
        <v>7.17E-2</v>
      </c>
      <c r="I11" s="16">
        <v>8.3999999999999995E-3</v>
      </c>
      <c r="J11" s="16">
        <v>0.19</v>
      </c>
      <c r="K11" s="16">
        <v>2.1999999999999999E-2</v>
      </c>
      <c r="L11" s="16">
        <v>1.9449999999999999E-2</v>
      </c>
      <c r="M11" s="16">
        <v>2.7E-4</v>
      </c>
      <c r="N11" s="16">
        <v>-0.38999</v>
      </c>
      <c r="O11" s="16">
        <v>820</v>
      </c>
      <c r="P11" s="16">
        <v>210</v>
      </c>
      <c r="Q11" s="16">
        <v>124.2</v>
      </c>
      <c r="R11" s="16">
        <v>1.7</v>
      </c>
      <c r="S11" s="16">
        <v>175</v>
      </c>
      <c r="T11" s="16">
        <v>18</v>
      </c>
      <c r="U11" s="27">
        <f t="shared" si="0"/>
        <v>0.29028571428571426</v>
      </c>
    </row>
    <row r="12" spans="1:21" x14ac:dyDescent="0.25">
      <c r="A12" s="10" t="s">
        <v>15</v>
      </c>
      <c r="B12" s="10" t="s">
        <v>354</v>
      </c>
      <c r="C12" s="12">
        <v>5.5852987486939157E-3</v>
      </c>
      <c r="D12" s="10">
        <v>-509</v>
      </c>
      <c r="E12" s="10">
        <v>1.8049999999999999</v>
      </c>
      <c r="F12" s="10">
        <v>51.350520000000003</v>
      </c>
      <c r="G12" s="10">
        <v>0.52737520000000004</v>
      </c>
      <c r="H12" s="10">
        <v>4.6559999999999997E-2</v>
      </c>
      <c r="I12" s="10">
        <v>3.0000000000000001E-3</v>
      </c>
      <c r="J12" s="10">
        <v>0.12478</v>
      </c>
      <c r="K12" s="10">
        <v>8.6999999999999994E-3</v>
      </c>
      <c r="L12" s="10">
        <v>1.9474000000000002E-2</v>
      </c>
      <c r="M12" s="10">
        <v>2.0000000000000001E-4</v>
      </c>
      <c r="N12" s="10">
        <v>0.47954999999999998</v>
      </c>
      <c r="O12" s="10">
        <v>41.3</v>
      </c>
      <c r="P12" s="10">
        <v>92</v>
      </c>
      <c r="Q12" s="10">
        <v>124.33</v>
      </c>
      <c r="R12" s="10">
        <v>1.3</v>
      </c>
      <c r="S12" s="10">
        <v>119.39</v>
      </c>
      <c r="T12" s="10">
        <v>7.9</v>
      </c>
      <c r="U12" s="13">
        <f t="shared" si="0"/>
        <v>-4.1376999748722554E-2</v>
      </c>
    </row>
    <row r="13" spans="1:21" ht="15" customHeight="1" x14ac:dyDescent="0.25">
      <c r="A13" s="10" t="s">
        <v>16</v>
      </c>
      <c r="B13" s="10" t="s">
        <v>354</v>
      </c>
      <c r="C13" s="12">
        <v>5.6234450866905527E-3</v>
      </c>
      <c r="D13" s="10">
        <v>748</v>
      </c>
      <c r="E13" s="10">
        <v>-15.76</v>
      </c>
      <c r="F13" s="10">
        <v>51.177070000000001</v>
      </c>
      <c r="G13" s="10">
        <v>0.60239129999999996</v>
      </c>
      <c r="H13" s="10">
        <v>5.1299999999999998E-2</v>
      </c>
      <c r="I13" s="10">
        <v>3.3E-3</v>
      </c>
      <c r="J13" s="10">
        <v>0.1368</v>
      </c>
      <c r="K13" s="10">
        <v>9.5999999999999992E-3</v>
      </c>
      <c r="L13" s="10">
        <v>1.9539999999999998E-2</v>
      </c>
      <c r="M13" s="10">
        <v>2.3000000000000001E-4</v>
      </c>
      <c r="N13" s="10">
        <v>0.60714999999999997</v>
      </c>
      <c r="O13" s="10">
        <v>254</v>
      </c>
      <c r="P13" s="10">
        <v>130</v>
      </c>
      <c r="Q13" s="10">
        <v>124.76</v>
      </c>
      <c r="R13" s="10">
        <v>1.4</v>
      </c>
      <c r="S13" s="10">
        <v>130.19999999999999</v>
      </c>
      <c r="T13" s="10">
        <v>8.5</v>
      </c>
      <c r="U13" s="13">
        <f t="shared" si="0"/>
        <v>4.1781874039938383E-2</v>
      </c>
    </row>
    <row r="14" spans="1:21" x14ac:dyDescent="0.25">
      <c r="A14" s="10" t="s">
        <v>17</v>
      </c>
      <c r="B14" s="10" t="s">
        <v>354</v>
      </c>
      <c r="C14" s="12">
        <v>2.7363909619544384E-3</v>
      </c>
      <c r="D14" s="10">
        <v>431</v>
      </c>
      <c r="E14" s="10">
        <v>5.2350000000000003</v>
      </c>
      <c r="F14" s="10">
        <v>51.098619999999997</v>
      </c>
      <c r="G14" s="10">
        <v>0.60054589999999997</v>
      </c>
      <c r="H14" s="10">
        <v>5.1380000000000002E-2</v>
      </c>
      <c r="I14" s="10">
        <v>3.3E-3</v>
      </c>
      <c r="J14" s="10">
        <v>0.1381</v>
      </c>
      <c r="K14" s="10">
        <v>9.7999999999999997E-3</v>
      </c>
      <c r="L14" s="10">
        <v>1.9570000000000001E-2</v>
      </c>
      <c r="M14" s="10">
        <v>2.3000000000000001E-4</v>
      </c>
      <c r="N14" s="10">
        <v>0.73590999999999995</v>
      </c>
      <c r="O14" s="10">
        <v>256</v>
      </c>
      <c r="P14" s="10">
        <v>130</v>
      </c>
      <c r="Q14" s="10">
        <v>124.91</v>
      </c>
      <c r="R14" s="10">
        <v>1.4</v>
      </c>
      <c r="S14" s="10">
        <v>131.30000000000001</v>
      </c>
      <c r="T14" s="10">
        <v>8.6999999999999993</v>
      </c>
      <c r="U14" s="13">
        <f t="shared" si="0"/>
        <v>4.866717440974877E-2</v>
      </c>
    </row>
    <row r="15" spans="1:21" s="16" customFormat="1" x14ac:dyDescent="0.25">
      <c r="A15" s="16" t="s">
        <v>18</v>
      </c>
      <c r="B15" s="16" t="s">
        <v>354</v>
      </c>
      <c r="C15" s="17">
        <v>7.506893203717069E-3</v>
      </c>
      <c r="D15" s="16">
        <v>-148.6</v>
      </c>
      <c r="E15" s="16">
        <v>1.1559999999999999</v>
      </c>
      <c r="F15" s="16">
        <v>50.968400000000003</v>
      </c>
      <c r="G15" s="16">
        <v>0.8312889</v>
      </c>
      <c r="H15" s="16">
        <v>5.1279999999999999E-2</v>
      </c>
      <c r="I15" s="16">
        <v>3.3999999999999998E-3</v>
      </c>
      <c r="J15" s="16">
        <v>0.13900000000000001</v>
      </c>
      <c r="K15" s="16">
        <v>9.7999999999999997E-3</v>
      </c>
      <c r="L15" s="16">
        <v>1.9619999999999999E-2</v>
      </c>
      <c r="M15" s="16">
        <v>3.2000000000000003E-4</v>
      </c>
      <c r="N15" s="16">
        <v>0.19363</v>
      </c>
      <c r="O15" s="16">
        <v>253</v>
      </c>
      <c r="P15" s="16">
        <v>120</v>
      </c>
      <c r="Q15" s="16">
        <v>125.2</v>
      </c>
      <c r="R15" s="16">
        <v>2</v>
      </c>
      <c r="S15" s="16">
        <v>132.19999999999999</v>
      </c>
      <c r="T15" s="16">
        <v>8.6999999999999993</v>
      </c>
      <c r="U15" s="22">
        <f t="shared" si="0"/>
        <v>5.2950075642965055E-2</v>
      </c>
    </row>
    <row r="16" spans="1:21" s="16" customFormat="1" x14ac:dyDescent="0.25">
      <c r="A16" s="16" t="s">
        <v>19</v>
      </c>
      <c r="B16" s="16" t="s">
        <v>354</v>
      </c>
      <c r="C16" s="17">
        <v>0</v>
      </c>
      <c r="D16" s="16">
        <v>-103.2</v>
      </c>
      <c r="E16" s="16">
        <v>0.85899999999999999</v>
      </c>
      <c r="F16" s="16">
        <v>50.968400000000003</v>
      </c>
      <c r="G16" s="16">
        <v>0.64944440000000003</v>
      </c>
      <c r="H16" s="16">
        <v>4.7579999999999997E-2</v>
      </c>
      <c r="I16" s="16">
        <v>3.0999999999999999E-3</v>
      </c>
      <c r="J16" s="16">
        <v>0.1295</v>
      </c>
      <c r="K16" s="16">
        <v>9.1000000000000004E-3</v>
      </c>
      <c r="L16" s="16">
        <v>1.9619999999999999E-2</v>
      </c>
      <c r="M16" s="16">
        <v>2.5000000000000001E-4</v>
      </c>
      <c r="N16" s="16">
        <v>0.54591999999999996</v>
      </c>
      <c r="O16" s="16">
        <v>80</v>
      </c>
      <c r="P16" s="16">
        <v>76</v>
      </c>
      <c r="Q16" s="16">
        <v>125.3</v>
      </c>
      <c r="R16" s="16">
        <v>1.6</v>
      </c>
      <c r="S16" s="16">
        <v>123.63</v>
      </c>
      <c r="T16" s="16">
        <v>8.1</v>
      </c>
      <c r="U16" s="22">
        <f t="shared" si="0"/>
        <v>-1.3508048208363599E-2</v>
      </c>
    </row>
    <row r="17" spans="1:21" s="16" customFormat="1" x14ac:dyDescent="0.25">
      <c r="A17" s="16" t="s">
        <v>20</v>
      </c>
      <c r="B17" s="16" t="s">
        <v>354</v>
      </c>
      <c r="C17" s="17">
        <v>7.6355037291498716E-3</v>
      </c>
      <c r="D17" s="16">
        <v>420</v>
      </c>
      <c r="E17" s="16">
        <v>2.4420000000000002</v>
      </c>
      <c r="F17" s="16">
        <v>50.890590000000003</v>
      </c>
      <c r="G17" s="16">
        <v>0.56976740000000003</v>
      </c>
      <c r="H17" s="16">
        <v>4.9189999999999998E-2</v>
      </c>
      <c r="I17" s="16">
        <v>3.2000000000000002E-3</v>
      </c>
      <c r="J17" s="16">
        <v>0.1298</v>
      </c>
      <c r="K17" s="16">
        <v>9.1999999999999998E-3</v>
      </c>
      <c r="L17" s="16">
        <v>1.9650000000000001E-2</v>
      </c>
      <c r="M17" s="16">
        <v>2.2000000000000001E-4</v>
      </c>
      <c r="N17" s="16">
        <v>0.20946000000000001</v>
      </c>
      <c r="O17" s="16">
        <v>158</v>
      </c>
      <c r="P17" s="16">
        <v>120</v>
      </c>
      <c r="Q17" s="16">
        <v>125.42</v>
      </c>
      <c r="R17" s="16">
        <v>1.4</v>
      </c>
      <c r="S17" s="16">
        <v>123.9</v>
      </c>
      <c r="T17" s="16">
        <v>8.1999999999999993</v>
      </c>
      <c r="U17" s="22">
        <f t="shared" si="0"/>
        <v>-1.2267958030669934E-2</v>
      </c>
    </row>
    <row r="18" spans="1:21" s="16" customFormat="1" x14ac:dyDescent="0.25">
      <c r="A18" s="16" t="s">
        <v>21</v>
      </c>
      <c r="B18" s="16" t="s">
        <v>354</v>
      </c>
      <c r="C18" s="17">
        <v>5.9732776674248159E-3</v>
      </c>
      <c r="D18" s="16">
        <v>949.9</v>
      </c>
      <c r="E18" s="16">
        <v>1.4690000000000001</v>
      </c>
      <c r="F18" s="16">
        <v>50.846600000000002</v>
      </c>
      <c r="G18" s="16">
        <v>0.51707530000000002</v>
      </c>
      <c r="H18" s="16">
        <v>4.9169999999999998E-2</v>
      </c>
      <c r="I18" s="16">
        <v>3.2000000000000002E-3</v>
      </c>
      <c r="J18" s="16">
        <v>0.13150000000000001</v>
      </c>
      <c r="K18" s="16">
        <v>9.1999999999999998E-3</v>
      </c>
      <c r="L18" s="16">
        <v>1.9667E-2</v>
      </c>
      <c r="M18" s="16">
        <v>2.0000000000000001E-4</v>
      </c>
      <c r="N18" s="16">
        <v>0.50044999999999995</v>
      </c>
      <c r="O18" s="16">
        <v>155</v>
      </c>
      <c r="P18" s="16">
        <v>99</v>
      </c>
      <c r="Q18" s="16">
        <v>125.55</v>
      </c>
      <c r="R18" s="16">
        <v>1.3</v>
      </c>
      <c r="S18" s="16">
        <v>125.4</v>
      </c>
      <c r="T18" s="16">
        <v>8.3000000000000007</v>
      </c>
      <c r="U18" s="22">
        <f t="shared" si="0"/>
        <v>-1.1961722488038617E-3</v>
      </c>
    </row>
    <row r="19" spans="1:21" x14ac:dyDescent="0.25">
      <c r="A19" s="10" t="s">
        <v>22</v>
      </c>
      <c r="B19" s="10" t="s">
        <v>354</v>
      </c>
      <c r="C19" s="12">
        <v>1.5688818257975927E-3</v>
      </c>
      <c r="D19" s="10">
        <v>303</v>
      </c>
      <c r="E19" s="10">
        <v>-128</v>
      </c>
      <c r="F19" s="10">
        <v>50.787199999999999</v>
      </c>
      <c r="G19" s="10">
        <v>0.56745480000000004</v>
      </c>
      <c r="H19" s="10">
        <v>4.9239999999999999E-2</v>
      </c>
      <c r="I19" s="10">
        <v>3.2000000000000002E-3</v>
      </c>
      <c r="J19" s="10">
        <v>0.1313</v>
      </c>
      <c r="K19" s="10">
        <v>9.1999999999999998E-3</v>
      </c>
      <c r="L19" s="10">
        <v>1.9689999999999999E-2</v>
      </c>
      <c r="M19" s="10">
        <v>2.2000000000000001E-4</v>
      </c>
      <c r="N19" s="10">
        <v>0.45743</v>
      </c>
      <c r="O19" s="10">
        <v>159</v>
      </c>
      <c r="P19" s="10">
        <v>84</v>
      </c>
      <c r="Q19" s="10">
        <v>125.67</v>
      </c>
      <c r="R19" s="10">
        <v>1.4</v>
      </c>
      <c r="S19" s="10">
        <v>125.23</v>
      </c>
      <c r="T19" s="10">
        <v>8.1999999999999993</v>
      </c>
      <c r="U19" s="13">
        <f t="shared" si="0"/>
        <v>-3.5135350954242917E-3</v>
      </c>
    </row>
    <row r="20" spans="1:21" x14ac:dyDescent="0.25">
      <c r="A20" s="10" t="s">
        <v>23</v>
      </c>
      <c r="B20" s="10" t="s">
        <v>354</v>
      </c>
      <c r="C20" s="12">
        <v>3.25499396356579E-3</v>
      </c>
      <c r="D20" s="10">
        <v>153.4</v>
      </c>
      <c r="E20" s="10">
        <v>3.1850000000000001</v>
      </c>
      <c r="F20" s="10">
        <v>50.761420000000001</v>
      </c>
      <c r="G20" s="10">
        <v>0.59264600000000001</v>
      </c>
      <c r="H20" s="10">
        <v>4.8930000000000001E-2</v>
      </c>
      <c r="I20" s="10">
        <v>3.2000000000000002E-3</v>
      </c>
      <c r="J20" s="10">
        <v>0.1323</v>
      </c>
      <c r="K20" s="10">
        <v>9.4999999999999998E-3</v>
      </c>
      <c r="L20" s="10">
        <v>1.9699999999999999E-2</v>
      </c>
      <c r="M20" s="10">
        <v>2.3000000000000001E-4</v>
      </c>
      <c r="N20" s="10">
        <v>0.75502999999999998</v>
      </c>
      <c r="O20" s="10">
        <v>143</v>
      </c>
      <c r="P20" s="10">
        <v>140</v>
      </c>
      <c r="Q20" s="10">
        <v>125.77</v>
      </c>
      <c r="R20" s="10">
        <v>1.4</v>
      </c>
      <c r="S20" s="10">
        <v>126.1</v>
      </c>
      <c r="T20" s="10">
        <v>8.5</v>
      </c>
      <c r="U20" s="13">
        <f t="shared" si="0"/>
        <v>2.6169706582077623E-3</v>
      </c>
    </row>
    <row r="21" spans="1:21" x14ac:dyDescent="0.25">
      <c r="A21" s="10" t="s">
        <v>24</v>
      </c>
      <c r="B21" s="10" t="s">
        <v>354</v>
      </c>
      <c r="C21" s="12">
        <v>3.8725202737087505E-3</v>
      </c>
      <c r="D21" s="10">
        <v>-280</v>
      </c>
      <c r="E21" s="10">
        <v>0.50600000000000001</v>
      </c>
      <c r="F21" s="10">
        <v>50.743389999999998</v>
      </c>
      <c r="G21" s="10">
        <v>0.54072730000000002</v>
      </c>
      <c r="H21" s="10">
        <v>4.7030000000000002E-2</v>
      </c>
      <c r="I21" s="10">
        <v>3.0000000000000001E-3</v>
      </c>
      <c r="J21" s="10">
        <v>0.1288</v>
      </c>
      <c r="K21" s="10">
        <v>8.9999999999999993E-3</v>
      </c>
      <c r="L21" s="10">
        <v>1.9706999999999999E-2</v>
      </c>
      <c r="M21" s="10">
        <v>2.1000000000000001E-4</v>
      </c>
      <c r="N21" s="10">
        <v>0.46711000000000003</v>
      </c>
      <c r="O21" s="10">
        <v>51.9</v>
      </c>
      <c r="P21" s="10">
        <v>82</v>
      </c>
      <c r="Q21" s="10">
        <v>125.8</v>
      </c>
      <c r="R21" s="10">
        <v>1.3</v>
      </c>
      <c r="S21" s="10">
        <v>123.02</v>
      </c>
      <c r="T21" s="10">
        <v>8.1</v>
      </c>
      <c r="U21" s="13">
        <f t="shared" si="0"/>
        <v>-2.2597951552593143E-2</v>
      </c>
    </row>
    <row r="22" spans="1:21" s="16" customFormat="1" x14ac:dyDescent="0.25">
      <c r="A22" s="16" t="s">
        <v>25</v>
      </c>
      <c r="B22" s="16" t="s">
        <v>354</v>
      </c>
      <c r="C22" s="17">
        <v>2.6215412275276792E-3</v>
      </c>
      <c r="D22" s="16">
        <v>882</v>
      </c>
      <c r="E22" s="16">
        <v>3.8090000000000002</v>
      </c>
      <c r="F22" s="16">
        <v>50.684240000000003</v>
      </c>
      <c r="G22" s="16">
        <v>0.5651562</v>
      </c>
      <c r="H22" s="16">
        <v>4.8410000000000002E-2</v>
      </c>
      <c r="I22" s="16">
        <v>3.0999999999999999E-3</v>
      </c>
      <c r="J22" s="16">
        <v>0.13070000000000001</v>
      </c>
      <c r="K22" s="16">
        <v>9.1999999999999998E-3</v>
      </c>
      <c r="L22" s="16">
        <v>1.9730000000000001E-2</v>
      </c>
      <c r="M22" s="16">
        <v>2.2000000000000001E-4</v>
      </c>
      <c r="N22" s="16">
        <v>0.33023999999999998</v>
      </c>
      <c r="O22" s="16">
        <v>115</v>
      </c>
      <c r="P22" s="16">
        <v>80</v>
      </c>
      <c r="Q22" s="16">
        <v>125.98</v>
      </c>
      <c r="R22" s="16">
        <v>1.4</v>
      </c>
      <c r="S22" s="16">
        <v>124.7</v>
      </c>
      <c r="T22" s="16">
        <v>8.1999999999999993</v>
      </c>
      <c r="U22" s="22">
        <f t="shared" si="0"/>
        <v>-1.0264635124298316E-2</v>
      </c>
    </row>
    <row r="23" spans="1:21" x14ac:dyDescent="0.25">
      <c r="A23" s="10" t="s">
        <v>26</v>
      </c>
      <c r="B23" s="10" t="s">
        <v>354</v>
      </c>
      <c r="C23" s="12">
        <v>6.2217752362778438E-4</v>
      </c>
      <c r="D23" s="10">
        <v>526</v>
      </c>
      <c r="E23" s="10">
        <v>1.8919999999999999</v>
      </c>
      <c r="F23" s="10">
        <v>50.632910000000003</v>
      </c>
      <c r="G23" s="10">
        <v>0.64092289999999996</v>
      </c>
      <c r="H23" s="10">
        <v>4.8129999999999999E-2</v>
      </c>
      <c r="I23" s="10">
        <v>3.0999999999999999E-3</v>
      </c>
      <c r="J23" s="10">
        <v>0.12720000000000001</v>
      </c>
      <c r="K23" s="10">
        <v>8.8999999999999999E-3</v>
      </c>
      <c r="L23" s="10">
        <v>1.975E-2</v>
      </c>
      <c r="M23" s="10">
        <v>2.5000000000000001E-4</v>
      </c>
      <c r="N23" s="10">
        <v>0.60753000000000001</v>
      </c>
      <c r="O23" s="10">
        <v>103.8</v>
      </c>
      <c r="P23" s="10">
        <v>79</v>
      </c>
      <c r="Q23" s="10">
        <v>126.1</v>
      </c>
      <c r="R23" s="10">
        <v>1.6</v>
      </c>
      <c r="S23" s="10">
        <v>121.5</v>
      </c>
      <c r="T23" s="10">
        <v>8</v>
      </c>
      <c r="U23" s="13">
        <f t="shared" si="0"/>
        <v>-3.7860082304526754E-2</v>
      </c>
    </row>
    <row r="24" spans="1:21" x14ac:dyDescent="0.25">
      <c r="A24" s="10" t="s">
        <v>27</v>
      </c>
      <c r="B24" s="10" t="s">
        <v>354</v>
      </c>
      <c r="C24" s="12">
        <v>5.7649840322348302E-3</v>
      </c>
      <c r="D24" s="10">
        <v>-253.5</v>
      </c>
      <c r="E24" s="10">
        <v>0.95499999999999996</v>
      </c>
      <c r="F24" s="10">
        <v>50.607289999999999</v>
      </c>
      <c r="G24" s="10">
        <v>0.58905240000000003</v>
      </c>
      <c r="H24" s="10">
        <v>4.734E-2</v>
      </c>
      <c r="I24" s="10">
        <v>3.0000000000000001E-3</v>
      </c>
      <c r="J24" s="10">
        <v>0.1298</v>
      </c>
      <c r="K24" s="10">
        <v>9.1000000000000004E-3</v>
      </c>
      <c r="L24" s="10">
        <v>1.976E-2</v>
      </c>
      <c r="M24" s="10">
        <v>2.3000000000000001E-4</v>
      </c>
      <c r="N24" s="10">
        <v>0.77781999999999996</v>
      </c>
      <c r="O24" s="10">
        <v>66.400000000000006</v>
      </c>
      <c r="P24" s="10">
        <v>87</v>
      </c>
      <c r="Q24" s="10">
        <v>126.15</v>
      </c>
      <c r="R24" s="10">
        <v>1.5</v>
      </c>
      <c r="S24" s="10">
        <v>123.95</v>
      </c>
      <c r="T24" s="10">
        <v>8.1999999999999993</v>
      </c>
      <c r="U24" s="13">
        <f t="shared" si="0"/>
        <v>-1.7749092375958009E-2</v>
      </c>
    </row>
    <row r="25" spans="1:21" s="16" customFormat="1" x14ac:dyDescent="0.25">
      <c r="A25" s="16" t="s">
        <v>28</v>
      </c>
      <c r="B25" s="16" t="s">
        <v>354</v>
      </c>
      <c r="C25" s="26">
        <v>1.2720196411136694E-2</v>
      </c>
      <c r="D25" s="16">
        <v>354</v>
      </c>
      <c r="E25" s="16">
        <v>4.04</v>
      </c>
      <c r="F25" s="16">
        <v>50.352469999999997</v>
      </c>
      <c r="G25" s="16">
        <v>0.73525759999999996</v>
      </c>
      <c r="H25" s="16">
        <v>5.2900000000000003E-2</v>
      </c>
      <c r="I25" s="16">
        <v>3.8999999999999998E-3</v>
      </c>
      <c r="J25" s="16">
        <v>0.14080000000000001</v>
      </c>
      <c r="K25" s="16">
        <v>1.0999999999999999E-2</v>
      </c>
      <c r="L25" s="16">
        <v>1.9859999999999999E-2</v>
      </c>
      <c r="M25" s="16">
        <v>2.9E-4</v>
      </c>
      <c r="N25" s="16">
        <v>-4.4714999999999998E-3</v>
      </c>
      <c r="O25" s="16">
        <v>300</v>
      </c>
      <c r="P25" s="16">
        <v>140</v>
      </c>
      <c r="Q25" s="16">
        <v>126.8</v>
      </c>
      <c r="R25" s="16">
        <v>1.9</v>
      </c>
      <c r="S25" s="16">
        <v>133.6</v>
      </c>
      <c r="T25" s="16">
        <v>9.6</v>
      </c>
      <c r="U25" s="22">
        <f t="shared" si="0"/>
        <v>5.0898203592814384E-2</v>
      </c>
    </row>
    <row r="26" spans="1:21" x14ac:dyDescent="0.25">
      <c r="A26" s="10" t="s">
        <v>29</v>
      </c>
      <c r="B26" s="10" t="s">
        <v>354</v>
      </c>
      <c r="C26" s="12">
        <v>0</v>
      </c>
      <c r="D26" s="10">
        <v>307</v>
      </c>
      <c r="E26" s="10">
        <v>3.3639999999999999</v>
      </c>
      <c r="F26" s="10">
        <v>50.327129999999997</v>
      </c>
      <c r="G26" s="10">
        <v>0.58254850000000002</v>
      </c>
      <c r="H26" s="10">
        <v>4.8439999999999997E-2</v>
      </c>
      <c r="I26" s="10">
        <v>3.0999999999999999E-3</v>
      </c>
      <c r="J26" s="10">
        <v>0.1288</v>
      </c>
      <c r="K26" s="10">
        <v>8.9999999999999993E-3</v>
      </c>
      <c r="L26" s="10">
        <v>1.9869999999999999E-2</v>
      </c>
      <c r="M26" s="10">
        <v>2.3000000000000001E-4</v>
      </c>
      <c r="N26" s="10">
        <v>0.51336999999999999</v>
      </c>
      <c r="O26" s="10">
        <v>119</v>
      </c>
      <c r="P26" s="10">
        <v>93</v>
      </c>
      <c r="Q26" s="10">
        <v>126.83</v>
      </c>
      <c r="R26" s="10">
        <v>1.5</v>
      </c>
      <c r="S26" s="10">
        <v>123</v>
      </c>
      <c r="T26" s="10">
        <v>8.1</v>
      </c>
      <c r="U26" s="13">
        <f t="shared" si="0"/>
        <v>-3.1138211382113701E-2</v>
      </c>
    </row>
    <row r="27" spans="1:21" s="16" customFormat="1" x14ac:dyDescent="0.25">
      <c r="A27" s="16" t="s">
        <v>30</v>
      </c>
      <c r="B27" s="16" t="s">
        <v>354</v>
      </c>
      <c r="C27" s="17">
        <v>3.3446199293199632E-4</v>
      </c>
      <c r="D27" s="16">
        <v>1082</v>
      </c>
      <c r="E27" s="16">
        <v>6.4</v>
      </c>
      <c r="F27" s="16">
        <v>50.327129999999997</v>
      </c>
      <c r="G27" s="16">
        <v>0.53189209999999998</v>
      </c>
      <c r="H27" s="16">
        <v>4.8860000000000001E-2</v>
      </c>
      <c r="I27" s="16">
        <v>3.2000000000000002E-3</v>
      </c>
      <c r="J27" s="16">
        <v>0.13400000000000001</v>
      </c>
      <c r="K27" s="16">
        <v>9.4000000000000004E-3</v>
      </c>
      <c r="L27" s="16">
        <v>1.9869999999999999E-2</v>
      </c>
      <c r="M27" s="16">
        <v>2.1000000000000001E-4</v>
      </c>
      <c r="N27" s="16">
        <v>0.50441000000000003</v>
      </c>
      <c r="O27" s="16">
        <v>141</v>
      </c>
      <c r="P27" s="16">
        <v>85</v>
      </c>
      <c r="Q27" s="16">
        <v>126.83</v>
      </c>
      <c r="R27" s="16">
        <v>1.3</v>
      </c>
      <c r="S27" s="16">
        <v>127.7</v>
      </c>
      <c r="T27" s="16">
        <v>8.4</v>
      </c>
      <c r="U27" s="22">
        <f t="shared" si="0"/>
        <v>6.8128425998433828E-3</v>
      </c>
    </row>
    <row r="28" spans="1:21" x14ac:dyDescent="0.25">
      <c r="A28" s="10" t="s">
        <v>31</v>
      </c>
      <c r="B28" s="10" t="s">
        <v>354</v>
      </c>
      <c r="C28" s="12">
        <v>4.8482710417326689E-3</v>
      </c>
      <c r="D28" s="10">
        <v>1308</v>
      </c>
      <c r="E28" s="10">
        <v>1.9630000000000001</v>
      </c>
      <c r="F28" s="10">
        <v>50.311929999999997</v>
      </c>
      <c r="G28" s="10">
        <v>0.50625810000000004</v>
      </c>
      <c r="H28" s="10">
        <v>4.8579999999999998E-2</v>
      </c>
      <c r="I28" s="10">
        <v>3.0999999999999999E-3</v>
      </c>
      <c r="J28" s="10">
        <v>0.12906000000000001</v>
      </c>
      <c r="K28" s="10">
        <v>8.9999999999999993E-3</v>
      </c>
      <c r="L28" s="10">
        <v>1.9876000000000001E-2</v>
      </c>
      <c r="M28" s="10">
        <v>2.0000000000000001E-4</v>
      </c>
      <c r="N28" s="10">
        <v>0.53393999999999997</v>
      </c>
      <c r="O28" s="10">
        <v>127.4</v>
      </c>
      <c r="P28" s="10">
        <v>77</v>
      </c>
      <c r="Q28" s="10">
        <v>126.87</v>
      </c>
      <c r="R28" s="10">
        <v>1.3</v>
      </c>
      <c r="S28" s="10">
        <v>123.25</v>
      </c>
      <c r="T28" s="10">
        <v>8.1</v>
      </c>
      <c r="U28" s="13">
        <f t="shared" si="0"/>
        <v>-2.9371196754564011E-2</v>
      </c>
    </row>
    <row r="29" spans="1:21" x14ac:dyDescent="0.25">
      <c r="A29" s="10" t="s">
        <v>32</v>
      </c>
      <c r="B29" s="10" t="s">
        <v>354</v>
      </c>
      <c r="C29" s="12">
        <v>8.6339895032146903E-3</v>
      </c>
      <c r="D29" s="10">
        <v>431</v>
      </c>
      <c r="E29" s="10">
        <v>6.2</v>
      </c>
      <c r="F29" s="10">
        <v>50.050049999999999</v>
      </c>
      <c r="G29" s="10">
        <v>0.55110170000000003</v>
      </c>
      <c r="H29" s="10">
        <v>5.1299999999999998E-2</v>
      </c>
      <c r="I29" s="10">
        <v>3.5000000000000001E-3</v>
      </c>
      <c r="J29" s="10">
        <v>0.1381</v>
      </c>
      <c r="K29" s="10">
        <v>0.01</v>
      </c>
      <c r="L29" s="10">
        <v>1.9980000000000001E-2</v>
      </c>
      <c r="M29" s="10">
        <v>2.2000000000000001E-4</v>
      </c>
      <c r="N29" s="10">
        <v>0.15748999999999999</v>
      </c>
      <c r="O29" s="10">
        <v>240</v>
      </c>
      <c r="P29" s="10">
        <v>140</v>
      </c>
      <c r="Q29" s="10">
        <v>127.55</v>
      </c>
      <c r="R29" s="10">
        <v>1.4</v>
      </c>
      <c r="S29" s="10">
        <v>131.30000000000001</v>
      </c>
      <c r="T29" s="10">
        <v>9.1</v>
      </c>
      <c r="U29" s="13">
        <f t="shared" si="0"/>
        <v>2.8560548362528637E-2</v>
      </c>
    </row>
    <row r="30" spans="1:21" x14ac:dyDescent="0.25">
      <c r="A30" s="10" t="s">
        <v>33</v>
      </c>
      <c r="B30" s="10" t="s">
        <v>354</v>
      </c>
      <c r="C30" s="12">
        <v>2.5063685213871003E-3</v>
      </c>
      <c r="D30" s="10">
        <v>396.6</v>
      </c>
      <c r="E30" s="10">
        <v>19.649999999999999</v>
      </c>
      <c r="F30" s="10">
        <v>49.975009999999997</v>
      </c>
      <c r="G30" s="10">
        <v>0.59940040000000006</v>
      </c>
      <c r="H30" s="10">
        <v>4.7719999999999999E-2</v>
      </c>
      <c r="I30" s="10">
        <v>3.0999999999999999E-3</v>
      </c>
      <c r="J30" s="10">
        <v>0.12920000000000001</v>
      </c>
      <c r="K30" s="10">
        <v>9.1000000000000004E-3</v>
      </c>
      <c r="L30" s="10">
        <v>2.001E-2</v>
      </c>
      <c r="M30" s="10">
        <v>2.4000000000000001E-4</v>
      </c>
      <c r="N30" s="10">
        <v>0.66010999999999997</v>
      </c>
      <c r="O30" s="10">
        <v>91.1</v>
      </c>
      <c r="P30" s="10">
        <v>74</v>
      </c>
      <c r="Q30" s="10">
        <v>127.7</v>
      </c>
      <c r="R30" s="10">
        <v>1.5</v>
      </c>
      <c r="S30" s="10">
        <v>123.4</v>
      </c>
      <c r="T30" s="10">
        <v>8.1</v>
      </c>
      <c r="U30" s="13">
        <f t="shared" si="0"/>
        <v>-3.4846029173419835E-2</v>
      </c>
    </row>
    <row r="31" spans="1:21" s="16" customFormat="1" x14ac:dyDescent="0.25">
      <c r="A31" s="16" t="s">
        <v>34</v>
      </c>
      <c r="B31" s="16" t="s">
        <v>354</v>
      </c>
      <c r="C31" s="17">
        <v>5.221934892558215E-3</v>
      </c>
      <c r="D31" s="16">
        <v>689</v>
      </c>
      <c r="E31" s="16">
        <v>1.7210000000000001</v>
      </c>
      <c r="F31" s="16">
        <v>49.875309999999999</v>
      </c>
      <c r="G31" s="16">
        <v>0.64676210000000001</v>
      </c>
      <c r="H31" s="16">
        <v>4.8379999999999999E-2</v>
      </c>
      <c r="I31" s="16">
        <v>3.0999999999999999E-3</v>
      </c>
      <c r="J31" s="16">
        <v>0.12998999999999999</v>
      </c>
      <c r="K31" s="16">
        <v>9.1000000000000004E-3</v>
      </c>
      <c r="L31" s="16">
        <v>2.0049999999999998E-2</v>
      </c>
      <c r="M31" s="16">
        <v>2.5999999999999998E-4</v>
      </c>
      <c r="N31" s="16">
        <v>0.61338000000000004</v>
      </c>
      <c r="O31" s="16">
        <v>120</v>
      </c>
      <c r="P31" s="16">
        <v>110</v>
      </c>
      <c r="Q31" s="16">
        <v>128</v>
      </c>
      <c r="R31" s="16">
        <v>1.6</v>
      </c>
      <c r="S31" s="16">
        <v>124.09</v>
      </c>
      <c r="T31" s="16">
        <v>8.1</v>
      </c>
      <c r="U31" s="22">
        <f t="shared" si="0"/>
        <v>-3.1509388347167322E-2</v>
      </c>
    </row>
    <row r="32" spans="1:21" s="16" customFormat="1" x14ac:dyDescent="0.25">
      <c r="A32" s="16" t="s">
        <v>35</v>
      </c>
      <c r="B32" s="16" t="s">
        <v>354</v>
      </c>
      <c r="C32" s="17">
        <v>6.7587364340972438E-3</v>
      </c>
      <c r="D32" s="16">
        <v>1336</v>
      </c>
      <c r="E32" s="16">
        <v>2.76</v>
      </c>
      <c r="F32" s="16">
        <v>49.850450000000002</v>
      </c>
      <c r="G32" s="16">
        <v>0.64611750000000001</v>
      </c>
      <c r="H32" s="16">
        <v>4.9349999999999998E-2</v>
      </c>
      <c r="I32" s="16">
        <v>3.2000000000000002E-3</v>
      </c>
      <c r="J32" s="16">
        <v>0.13539999999999999</v>
      </c>
      <c r="K32" s="16">
        <v>9.4999999999999998E-3</v>
      </c>
      <c r="L32" s="16">
        <v>2.0060000000000001E-2</v>
      </c>
      <c r="M32" s="16">
        <v>2.5999999999999998E-4</v>
      </c>
      <c r="N32" s="16">
        <v>0.59204999999999997</v>
      </c>
      <c r="O32" s="16">
        <v>167</v>
      </c>
      <c r="P32" s="16">
        <v>130</v>
      </c>
      <c r="Q32" s="16">
        <v>128</v>
      </c>
      <c r="R32" s="16">
        <v>1.6</v>
      </c>
      <c r="S32" s="16">
        <v>128.94999999999999</v>
      </c>
      <c r="T32" s="16">
        <v>8.5</v>
      </c>
      <c r="U32" s="22">
        <f t="shared" si="0"/>
        <v>7.3671965878246981E-3</v>
      </c>
    </row>
    <row r="33" spans="1:21" x14ac:dyDescent="0.25">
      <c r="A33" s="10" t="s">
        <v>36</v>
      </c>
      <c r="B33" s="10" t="s">
        <v>354</v>
      </c>
      <c r="C33" s="12">
        <v>0</v>
      </c>
      <c r="D33" s="10">
        <v>939</v>
      </c>
      <c r="E33" s="10">
        <v>4.9400000000000004</v>
      </c>
      <c r="F33" s="10">
        <v>49.726500000000001</v>
      </c>
      <c r="G33" s="10">
        <v>0.56872679999999998</v>
      </c>
      <c r="H33" s="10">
        <v>4.8329999999999998E-2</v>
      </c>
      <c r="I33" s="10">
        <v>3.0999999999999999E-3</v>
      </c>
      <c r="J33" s="10">
        <v>0.13320000000000001</v>
      </c>
      <c r="K33" s="10">
        <v>9.2999999999999992E-3</v>
      </c>
      <c r="L33" s="10">
        <v>2.0109999999999999E-2</v>
      </c>
      <c r="M33" s="10">
        <v>2.3000000000000001E-4</v>
      </c>
      <c r="N33" s="10">
        <v>0.45066000000000001</v>
      </c>
      <c r="O33" s="10">
        <v>116</v>
      </c>
      <c r="P33" s="10">
        <v>88</v>
      </c>
      <c r="Q33" s="10">
        <v>128.33000000000001</v>
      </c>
      <c r="R33" s="10">
        <v>1.4</v>
      </c>
      <c r="S33" s="10">
        <v>126.99</v>
      </c>
      <c r="T33" s="10">
        <v>8.3000000000000007</v>
      </c>
      <c r="U33" s="13">
        <f t="shared" si="0"/>
        <v>-1.0552011969446662E-2</v>
      </c>
    </row>
    <row r="34" spans="1:21" s="16" customFormat="1" x14ac:dyDescent="0.25">
      <c r="A34" s="16" t="s">
        <v>37</v>
      </c>
      <c r="B34" s="16" t="s">
        <v>354</v>
      </c>
      <c r="C34" s="26">
        <v>1.1562205945453784E-2</v>
      </c>
      <c r="D34" s="16">
        <v>967</v>
      </c>
      <c r="E34" s="16">
        <v>1.94</v>
      </c>
      <c r="F34" s="16">
        <v>49.627789999999997</v>
      </c>
      <c r="G34" s="16">
        <v>0.59110019999999996</v>
      </c>
      <c r="H34" s="16">
        <v>5.0770000000000003E-2</v>
      </c>
      <c r="I34" s="16">
        <v>3.3E-3</v>
      </c>
      <c r="J34" s="16">
        <v>0.1391</v>
      </c>
      <c r="K34" s="16">
        <v>9.7999999999999997E-3</v>
      </c>
      <c r="L34" s="16">
        <v>2.0150000000000001E-2</v>
      </c>
      <c r="M34" s="16">
        <v>2.4000000000000001E-4</v>
      </c>
      <c r="N34" s="16">
        <v>7.3708999999999997E-2</v>
      </c>
      <c r="O34" s="16">
        <v>226</v>
      </c>
      <c r="P34" s="16">
        <v>140</v>
      </c>
      <c r="Q34" s="16">
        <v>128.6</v>
      </c>
      <c r="R34" s="16">
        <v>1.5</v>
      </c>
      <c r="S34" s="16">
        <v>132.30000000000001</v>
      </c>
      <c r="T34" s="16">
        <v>8.6999999999999993</v>
      </c>
      <c r="U34" s="22">
        <f t="shared" si="0"/>
        <v>2.7966742252456656E-2</v>
      </c>
    </row>
    <row r="35" spans="1:21" x14ac:dyDescent="0.25">
      <c r="A35" s="10" t="s">
        <v>38</v>
      </c>
      <c r="B35" s="10" t="s">
        <v>354</v>
      </c>
      <c r="C35" s="12">
        <v>0</v>
      </c>
      <c r="D35" s="10">
        <v>758</v>
      </c>
      <c r="E35" s="10">
        <v>2.9420000000000002</v>
      </c>
      <c r="F35" s="10">
        <v>49.529470000000003</v>
      </c>
      <c r="G35" s="10">
        <v>0.61329210000000001</v>
      </c>
      <c r="H35" s="10">
        <v>4.861E-2</v>
      </c>
      <c r="I35" s="10">
        <v>3.2000000000000002E-3</v>
      </c>
      <c r="J35" s="10">
        <v>0.13389999999999999</v>
      </c>
      <c r="K35" s="10">
        <v>9.4000000000000004E-3</v>
      </c>
      <c r="L35" s="10">
        <v>2.019E-2</v>
      </c>
      <c r="M35" s="10">
        <v>2.5000000000000001E-4</v>
      </c>
      <c r="N35" s="10">
        <v>0.63497999999999999</v>
      </c>
      <c r="O35" s="10">
        <v>129</v>
      </c>
      <c r="P35" s="10">
        <v>95</v>
      </c>
      <c r="Q35" s="10">
        <v>128.9</v>
      </c>
      <c r="R35" s="10">
        <v>1.6</v>
      </c>
      <c r="S35" s="10">
        <v>127.6</v>
      </c>
      <c r="T35" s="10">
        <v>8.4</v>
      </c>
      <c r="U35" s="13">
        <f t="shared" si="0"/>
        <v>-1.0188087774294807E-2</v>
      </c>
    </row>
    <row r="36" spans="1:21" x14ac:dyDescent="0.25">
      <c r="A36" s="10" t="s">
        <v>39</v>
      </c>
      <c r="B36" s="10" t="s">
        <v>354</v>
      </c>
      <c r="C36" s="12">
        <v>2.5209961180555117E-3</v>
      </c>
      <c r="D36" s="10">
        <v>-281</v>
      </c>
      <c r="E36" s="10">
        <v>1.7909999999999999</v>
      </c>
      <c r="F36" s="10">
        <v>49.358339999999998</v>
      </c>
      <c r="G36" s="10">
        <v>0.73087380000000002</v>
      </c>
      <c r="H36" s="10">
        <v>4.7449999999999999E-2</v>
      </c>
      <c r="I36" s="10">
        <v>3.0999999999999999E-3</v>
      </c>
      <c r="J36" s="10">
        <v>0.13300000000000001</v>
      </c>
      <c r="K36" s="10">
        <v>9.4000000000000004E-3</v>
      </c>
      <c r="L36" s="10">
        <v>2.026E-2</v>
      </c>
      <c r="M36" s="10">
        <v>2.9999999999999997E-4</v>
      </c>
      <c r="N36" s="10">
        <v>0.82057999999999998</v>
      </c>
      <c r="O36" s="10">
        <v>73</v>
      </c>
      <c r="P36" s="10">
        <v>110</v>
      </c>
      <c r="Q36" s="10">
        <v>129.30000000000001</v>
      </c>
      <c r="R36" s="10">
        <v>1.9</v>
      </c>
      <c r="S36" s="10">
        <v>126.8</v>
      </c>
      <c r="T36" s="10">
        <v>8.4</v>
      </c>
      <c r="U36" s="13">
        <f t="shared" si="0"/>
        <v>-1.9716088328075809E-2</v>
      </c>
    </row>
    <row r="37" spans="1:21" x14ac:dyDescent="0.25">
      <c r="A37" s="10" t="s">
        <v>40</v>
      </c>
      <c r="B37" s="10" t="s">
        <v>354</v>
      </c>
      <c r="C37" s="12">
        <v>5.2195480171377869E-3</v>
      </c>
      <c r="D37" s="10">
        <v>468</v>
      </c>
      <c r="E37" s="10">
        <v>1.593</v>
      </c>
      <c r="F37" s="10">
        <v>49.358339999999998</v>
      </c>
      <c r="G37" s="10">
        <v>0.70651129999999995</v>
      </c>
      <c r="H37" s="10">
        <v>4.9279999999999997E-2</v>
      </c>
      <c r="I37" s="10">
        <v>3.2000000000000002E-3</v>
      </c>
      <c r="J37" s="10">
        <v>0.13750000000000001</v>
      </c>
      <c r="K37" s="10">
        <v>9.7000000000000003E-3</v>
      </c>
      <c r="L37" s="10">
        <v>2.026E-2</v>
      </c>
      <c r="M37" s="10">
        <v>2.9E-4</v>
      </c>
      <c r="N37" s="10">
        <v>0.61184000000000005</v>
      </c>
      <c r="O37" s="10">
        <v>160</v>
      </c>
      <c r="P37" s="10">
        <v>89</v>
      </c>
      <c r="Q37" s="10">
        <v>129.30000000000001</v>
      </c>
      <c r="R37" s="10">
        <v>1.8</v>
      </c>
      <c r="S37" s="10">
        <v>130.80000000000001</v>
      </c>
      <c r="T37" s="10">
        <v>8.6999999999999993</v>
      </c>
      <c r="U37" s="13">
        <f t="shared" si="0"/>
        <v>1.1467889908256867E-2</v>
      </c>
    </row>
    <row r="38" spans="1:21" s="16" customFormat="1" x14ac:dyDescent="0.25">
      <c r="A38" s="16" t="s">
        <v>41</v>
      </c>
      <c r="B38" s="16" t="s">
        <v>354</v>
      </c>
      <c r="C38" s="17">
        <v>2.9774065450839985E-3</v>
      </c>
      <c r="D38" s="16">
        <v>1080</v>
      </c>
      <c r="E38" s="16">
        <v>6.1479999999999997</v>
      </c>
      <c r="F38" s="16">
        <v>49.309660000000001</v>
      </c>
      <c r="G38" s="16">
        <v>0.53491750000000005</v>
      </c>
      <c r="H38" s="16">
        <v>4.8090000000000001E-2</v>
      </c>
      <c r="I38" s="16">
        <v>3.0999999999999999E-3</v>
      </c>
      <c r="J38" s="16">
        <v>0.1341</v>
      </c>
      <c r="K38" s="16">
        <v>9.4000000000000004E-3</v>
      </c>
      <c r="L38" s="16">
        <v>2.0279999999999999E-2</v>
      </c>
      <c r="M38" s="16">
        <v>2.2000000000000001E-4</v>
      </c>
      <c r="N38" s="16">
        <v>0.48781000000000002</v>
      </c>
      <c r="O38" s="16">
        <v>105.9</v>
      </c>
      <c r="P38" s="16">
        <v>74</v>
      </c>
      <c r="Q38" s="16">
        <v>129.44999999999999</v>
      </c>
      <c r="R38" s="16">
        <v>1.4</v>
      </c>
      <c r="S38" s="16">
        <v>127.76</v>
      </c>
      <c r="T38" s="16">
        <v>8.4</v>
      </c>
      <c r="U38" s="22">
        <f t="shared" si="0"/>
        <v>-1.3227927363806957E-2</v>
      </c>
    </row>
    <row r="39" spans="1:21" s="16" customFormat="1" x14ac:dyDescent="0.25">
      <c r="A39" s="16" t="s">
        <v>42</v>
      </c>
      <c r="B39" s="16" t="s">
        <v>354</v>
      </c>
      <c r="C39" s="17">
        <v>5.2350712046642552E-3</v>
      </c>
      <c r="D39" s="16">
        <v>1409</v>
      </c>
      <c r="E39" s="16">
        <v>6.718</v>
      </c>
      <c r="F39" s="16">
        <v>49.285359999999997</v>
      </c>
      <c r="G39" s="16">
        <v>0.53439029999999998</v>
      </c>
      <c r="H39" s="16">
        <v>5.3289999999999997E-2</v>
      </c>
      <c r="I39" s="16">
        <v>3.5000000000000001E-3</v>
      </c>
      <c r="J39" s="16">
        <v>0.1489</v>
      </c>
      <c r="K39" s="16">
        <v>1.0999999999999999E-2</v>
      </c>
      <c r="L39" s="16">
        <v>2.0289999999999999E-2</v>
      </c>
      <c r="M39" s="16">
        <v>2.2000000000000001E-4</v>
      </c>
      <c r="N39" s="16">
        <v>0.21412999999999999</v>
      </c>
      <c r="O39" s="16">
        <v>337</v>
      </c>
      <c r="P39" s="16">
        <v>130</v>
      </c>
      <c r="Q39" s="16">
        <v>129.47999999999999</v>
      </c>
      <c r="R39" s="16">
        <v>1.4</v>
      </c>
      <c r="S39" s="16">
        <v>140.9</v>
      </c>
      <c r="T39" s="16">
        <v>9.3000000000000007</v>
      </c>
      <c r="U39" s="22">
        <f t="shared" si="0"/>
        <v>8.1050390347764512E-2</v>
      </c>
    </row>
    <row r="40" spans="1:21" s="16" customFormat="1" x14ac:dyDescent="0.25">
      <c r="A40" s="16" t="s">
        <v>43</v>
      </c>
      <c r="B40" s="16" t="s">
        <v>354</v>
      </c>
      <c r="C40" s="17">
        <v>5.1279541931285718E-3</v>
      </c>
      <c r="D40" s="16">
        <v>3870</v>
      </c>
      <c r="E40" s="16">
        <v>4.3639999999999999</v>
      </c>
      <c r="F40" s="16">
        <v>49.067709999999998</v>
      </c>
      <c r="G40" s="16">
        <v>0.52968090000000001</v>
      </c>
      <c r="H40" s="16">
        <v>4.9849999999999998E-2</v>
      </c>
      <c r="I40" s="16">
        <v>3.2000000000000002E-3</v>
      </c>
      <c r="J40" s="16">
        <v>0.13983999999999999</v>
      </c>
      <c r="K40" s="16">
        <v>9.7999999999999997E-3</v>
      </c>
      <c r="L40" s="16">
        <v>2.0379999999999999E-2</v>
      </c>
      <c r="M40" s="16">
        <v>2.2000000000000001E-4</v>
      </c>
      <c r="N40" s="16">
        <v>0.70082999999999995</v>
      </c>
      <c r="O40" s="16">
        <v>187.5</v>
      </c>
      <c r="P40" s="16">
        <v>95</v>
      </c>
      <c r="Q40" s="16">
        <v>130.06</v>
      </c>
      <c r="R40" s="16">
        <v>1.4</v>
      </c>
      <c r="S40" s="16">
        <v>132.9</v>
      </c>
      <c r="T40" s="16">
        <v>8.6999999999999993</v>
      </c>
      <c r="U40" s="22">
        <f t="shared" si="0"/>
        <v>2.1369450714823213E-2</v>
      </c>
    </row>
    <row r="41" spans="1:21" x14ac:dyDescent="0.25">
      <c r="A41" s="10" t="s">
        <v>44</v>
      </c>
      <c r="B41" s="10" t="s">
        <v>354</v>
      </c>
      <c r="C41" s="12">
        <v>6.445471978671991E-3</v>
      </c>
      <c r="D41" s="10">
        <v>135.6</v>
      </c>
      <c r="E41" s="10">
        <v>2.5049999999999999</v>
      </c>
      <c r="F41" s="10">
        <v>48.99559</v>
      </c>
      <c r="G41" s="10">
        <v>0.60014199999999995</v>
      </c>
      <c r="H41" s="10">
        <v>5.1799999999999999E-2</v>
      </c>
      <c r="I41" s="10">
        <v>3.8E-3</v>
      </c>
      <c r="J41" s="10">
        <v>0.14510000000000001</v>
      </c>
      <c r="K41" s="10">
        <v>1.0999999999999999E-2</v>
      </c>
      <c r="L41" s="10">
        <v>2.0410000000000001E-2</v>
      </c>
      <c r="M41" s="10">
        <v>2.5000000000000001E-4</v>
      </c>
      <c r="N41" s="10">
        <v>0.41782000000000002</v>
      </c>
      <c r="O41" s="10">
        <v>278</v>
      </c>
      <c r="P41" s="10">
        <v>150</v>
      </c>
      <c r="Q41" s="10">
        <v>130.19999999999999</v>
      </c>
      <c r="R41" s="10">
        <v>1.6</v>
      </c>
      <c r="S41" s="10">
        <v>137.4</v>
      </c>
      <c r="T41" s="10">
        <v>10</v>
      </c>
      <c r="U41" s="13">
        <f t="shared" si="0"/>
        <v>5.2401746724890952E-2</v>
      </c>
    </row>
    <row r="42" spans="1:21" x14ac:dyDescent="0.25">
      <c r="A42" s="10" t="s">
        <v>45</v>
      </c>
      <c r="B42" s="10" t="s">
        <v>354</v>
      </c>
      <c r="C42" s="12">
        <v>2.0825374857697128E-3</v>
      </c>
      <c r="D42" s="10">
        <v>314.7</v>
      </c>
      <c r="E42" s="10">
        <v>3.4329999999999998</v>
      </c>
      <c r="F42" s="10">
        <v>48.99559</v>
      </c>
      <c r="G42" s="10">
        <v>0.64815330000000004</v>
      </c>
      <c r="H42" s="10">
        <v>4.8230000000000002E-2</v>
      </c>
      <c r="I42" s="10">
        <v>3.0999999999999999E-3</v>
      </c>
      <c r="J42" s="10">
        <v>0.13200000000000001</v>
      </c>
      <c r="K42" s="10">
        <v>9.2999999999999992E-3</v>
      </c>
      <c r="L42" s="10">
        <v>2.0410000000000001E-2</v>
      </c>
      <c r="M42" s="10">
        <v>2.7E-4</v>
      </c>
      <c r="N42" s="10">
        <v>0.63421000000000005</v>
      </c>
      <c r="O42" s="10">
        <v>114</v>
      </c>
      <c r="P42" s="10">
        <v>96</v>
      </c>
      <c r="Q42" s="10">
        <v>130.19999999999999</v>
      </c>
      <c r="R42" s="10">
        <v>1.7</v>
      </c>
      <c r="S42" s="10">
        <v>125.9</v>
      </c>
      <c r="T42" s="10">
        <v>8.3000000000000007</v>
      </c>
      <c r="U42" s="13">
        <f t="shared" si="0"/>
        <v>-3.4154090548053961E-2</v>
      </c>
    </row>
    <row r="43" spans="1:21" x14ac:dyDescent="0.25">
      <c r="A43" s="10" t="s">
        <v>46</v>
      </c>
      <c r="B43" s="10" t="s">
        <v>354</v>
      </c>
      <c r="C43" s="12">
        <v>5.664612010978805E-3</v>
      </c>
      <c r="D43" s="10">
        <v>-235.6</v>
      </c>
      <c r="E43" s="10">
        <v>1.1479999999999999</v>
      </c>
      <c r="F43" s="10">
        <v>48.971600000000002</v>
      </c>
      <c r="G43" s="10">
        <v>0.57557210000000003</v>
      </c>
      <c r="H43" s="10">
        <v>4.9160000000000002E-2</v>
      </c>
      <c r="I43" s="10">
        <v>3.2000000000000002E-3</v>
      </c>
      <c r="J43" s="10">
        <v>0.13830000000000001</v>
      </c>
      <c r="K43" s="10">
        <v>9.7999999999999997E-3</v>
      </c>
      <c r="L43" s="10">
        <v>2.0420000000000001E-2</v>
      </c>
      <c r="M43" s="10">
        <v>2.4000000000000001E-4</v>
      </c>
      <c r="N43" s="10">
        <v>0.55018999999999996</v>
      </c>
      <c r="O43" s="10">
        <v>159</v>
      </c>
      <c r="P43" s="10">
        <v>140</v>
      </c>
      <c r="Q43" s="10">
        <v>130.33000000000001</v>
      </c>
      <c r="R43" s="10">
        <v>1.5</v>
      </c>
      <c r="S43" s="10">
        <v>131.6</v>
      </c>
      <c r="T43" s="10">
        <v>8.6999999999999993</v>
      </c>
      <c r="U43" s="13">
        <f t="shared" si="0"/>
        <v>9.6504559270514934E-3</v>
      </c>
    </row>
    <row r="44" spans="1:21" x14ac:dyDescent="0.25">
      <c r="A44" s="10" t="s">
        <v>47</v>
      </c>
      <c r="B44" s="10" t="s">
        <v>354</v>
      </c>
      <c r="C44" s="12">
        <v>6.3488730256336346E-4</v>
      </c>
      <c r="D44" s="10">
        <v>-204.4</v>
      </c>
      <c r="E44" s="10">
        <v>1.3740000000000001</v>
      </c>
      <c r="F44" s="10">
        <v>48.923679999999997</v>
      </c>
      <c r="G44" s="10">
        <v>0.52657580000000004</v>
      </c>
      <c r="H44" s="10">
        <v>4.6989999999999997E-2</v>
      </c>
      <c r="I44" s="10">
        <v>3.0000000000000001E-3</v>
      </c>
      <c r="J44" s="10">
        <v>0.1331</v>
      </c>
      <c r="K44" s="10">
        <v>9.2999999999999992E-3</v>
      </c>
      <c r="L44" s="10">
        <v>2.044E-2</v>
      </c>
      <c r="M44" s="10">
        <v>2.2000000000000001E-4</v>
      </c>
      <c r="N44" s="10">
        <v>0.37308000000000002</v>
      </c>
      <c r="O44" s="10">
        <v>56</v>
      </c>
      <c r="P44" s="10">
        <v>94</v>
      </c>
      <c r="Q44" s="10">
        <v>130.44999999999999</v>
      </c>
      <c r="R44" s="10">
        <v>1.4</v>
      </c>
      <c r="S44" s="10">
        <v>126.88</v>
      </c>
      <c r="T44" s="10">
        <v>8.3000000000000007</v>
      </c>
      <c r="U44" s="13">
        <f t="shared" si="0"/>
        <v>-2.8136822194199107E-2</v>
      </c>
    </row>
    <row r="45" spans="1:21" x14ac:dyDescent="0.25">
      <c r="A45" s="10" t="s">
        <v>48</v>
      </c>
      <c r="B45" s="10" t="s">
        <v>354</v>
      </c>
      <c r="C45" s="12">
        <v>8.1386398436302868E-3</v>
      </c>
      <c r="D45" s="10">
        <v>-208</v>
      </c>
      <c r="E45" s="10">
        <v>1.492</v>
      </c>
      <c r="F45" s="10">
        <v>48.567270000000001</v>
      </c>
      <c r="G45" s="10">
        <v>0.51893140000000004</v>
      </c>
      <c r="H45" s="10">
        <v>5.0040000000000001E-2</v>
      </c>
      <c r="I45" s="10">
        <v>3.3E-3</v>
      </c>
      <c r="J45" s="10">
        <v>0.14169999999999999</v>
      </c>
      <c r="K45" s="10">
        <v>0.01</v>
      </c>
      <c r="L45" s="10">
        <v>2.0590000000000001E-2</v>
      </c>
      <c r="M45" s="10">
        <v>2.2000000000000001E-4</v>
      </c>
      <c r="N45" s="10">
        <v>0.48277999999999999</v>
      </c>
      <c r="O45" s="10">
        <v>195</v>
      </c>
      <c r="P45" s="10">
        <v>130</v>
      </c>
      <c r="Q45" s="10">
        <v>131.4</v>
      </c>
      <c r="R45" s="10">
        <v>1.4</v>
      </c>
      <c r="S45" s="10">
        <v>134.6</v>
      </c>
      <c r="T45" s="10">
        <v>8.9</v>
      </c>
      <c r="U45" s="13">
        <f t="shared" si="0"/>
        <v>2.3774145616641817E-2</v>
      </c>
    </row>
    <row r="46" spans="1:21" s="16" customFormat="1" x14ac:dyDescent="0.25">
      <c r="A46" s="16" t="s">
        <v>49</v>
      </c>
      <c r="B46" s="16" t="s">
        <v>354</v>
      </c>
      <c r="C46" s="17">
        <v>1.6964391058531952E-3</v>
      </c>
      <c r="D46" s="16">
        <v>254.6</v>
      </c>
      <c r="E46" s="16">
        <v>-20.56</v>
      </c>
      <c r="F46" s="16">
        <v>48.496609999999997</v>
      </c>
      <c r="G46" s="16">
        <v>0.63501859999999999</v>
      </c>
      <c r="H46" s="16">
        <v>4.8009999999999997E-2</v>
      </c>
      <c r="I46" s="16">
        <v>3.0999999999999999E-3</v>
      </c>
      <c r="J46" s="16">
        <v>0.13439999999999999</v>
      </c>
      <c r="K46" s="16">
        <v>9.4999999999999998E-3</v>
      </c>
      <c r="L46" s="16">
        <v>2.0619999999999999E-2</v>
      </c>
      <c r="M46" s="16">
        <v>2.7E-4</v>
      </c>
      <c r="N46" s="16">
        <v>0.44101000000000001</v>
      </c>
      <c r="O46" s="16">
        <v>110</v>
      </c>
      <c r="P46" s="16">
        <v>110</v>
      </c>
      <c r="Q46" s="16">
        <v>131.6</v>
      </c>
      <c r="R46" s="16">
        <v>1.7</v>
      </c>
      <c r="S46" s="16">
        <v>128</v>
      </c>
      <c r="T46" s="16">
        <v>8.5</v>
      </c>
      <c r="U46" s="22">
        <f t="shared" si="0"/>
        <v>-2.8124999999999956E-2</v>
      </c>
    </row>
    <row r="47" spans="1:21" x14ac:dyDescent="0.25">
      <c r="A47" s="10" t="s">
        <v>50</v>
      </c>
      <c r="B47" s="10" t="s">
        <v>354</v>
      </c>
      <c r="C47" s="12">
        <v>8.4231625275198424E-4</v>
      </c>
      <c r="D47" s="10">
        <v>802</v>
      </c>
      <c r="E47" s="10">
        <v>5.0129999999999999</v>
      </c>
      <c r="F47" s="10">
        <v>48.379289999999997</v>
      </c>
      <c r="G47" s="10">
        <v>0.79578910000000003</v>
      </c>
      <c r="H47" s="10">
        <v>4.8300000000000003E-2</v>
      </c>
      <c r="I47" s="10">
        <v>3.0999999999999999E-3</v>
      </c>
      <c r="J47" s="10">
        <v>0.13730000000000001</v>
      </c>
      <c r="K47" s="10">
        <v>9.7000000000000003E-3</v>
      </c>
      <c r="L47" s="10">
        <v>2.0670000000000001E-2</v>
      </c>
      <c r="M47" s="10">
        <v>3.4000000000000002E-4</v>
      </c>
      <c r="N47" s="10">
        <v>0.77764999999999995</v>
      </c>
      <c r="O47" s="10">
        <v>114</v>
      </c>
      <c r="P47" s="10">
        <v>100</v>
      </c>
      <c r="Q47" s="10">
        <v>131.9</v>
      </c>
      <c r="R47" s="10">
        <v>2.1</v>
      </c>
      <c r="S47" s="10">
        <v>130.6</v>
      </c>
      <c r="T47" s="10">
        <v>8.6</v>
      </c>
      <c r="U47" s="13">
        <f t="shared" si="0"/>
        <v>-9.9540581929555838E-3</v>
      </c>
    </row>
    <row r="48" spans="1:21" x14ac:dyDescent="0.25">
      <c r="A48" s="10" t="s">
        <v>51</v>
      </c>
      <c r="B48" s="10" t="s">
        <v>354</v>
      </c>
      <c r="C48" s="12">
        <v>5.2246234861856129E-3</v>
      </c>
      <c r="D48" s="10">
        <v>472</v>
      </c>
      <c r="E48" s="10">
        <v>2.76</v>
      </c>
      <c r="F48" s="10">
        <v>48.262549999999997</v>
      </c>
      <c r="G48" s="10">
        <v>0.74536749999999996</v>
      </c>
      <c r="H48" s="10">
        <v>4.8520000000000001E-2</v>
      </c>
      <c r="I48" s="10">
        <v>3.0999999999999999E-3</v>
      </c>
      <c r="J48" s="10">
        <v>0.1346</v>
      </c>
      <c r="K48" s="10">
        <v>9.4000000000000004E-3</v>
      </c>
      <c r="L48" s="10">
        <v>2.0719999999999999E-2</v>
      </c>
      <c r="M48" s="10">
        <v>3.2000000000000003E-4</v>
      </c>
      <c r="N48" s="10">
        <v>0.81245999999999996</v>
      </c>
      <c r="O48" s="10">
        <v>124</v>
      </c>
      <c r="P48" s="10">
        <v>110</v>
      </c>
      <c r="Q48" s="10">
        <v>132.19999999999999</v>
      </c>
      <c r="R48" s="10">
        <v>2</v>
      </c>
      <c r="S48" s="10">
        <v>128.19999999999999</v>
      </c>
      <c r="T48" s="10">
        <v>8.4</v>
      </c>
      <c r="U48" s="13">
        <f t="shared" si="0"/>
        <v>-3.120124804992197E-2</v>
      </c>
    </row>
    <row r="49" spans="1:26" x14ac:dyDescent="0.25">
      <c r="A49" s="10" t="s">
        <v>52</v>
      </c>
      <c r="B49" s="10" t="s">
        <v>354</v>
      </c>
      <c r="C49" s="12">
        <v>5.213222796519432E-3</v>
      </c>
      <c r="D49" s="10">
        <v>1348</v>
      </c>
      <c r="E49" s="10">
        <v>1.7490000000000001</v>
      </c>
      <c r="F49" s="10">
        <v>46.904319999999998</v>
      </c>
      <c r="G49" s="10">
        <v>0.61600410000000005</v>
      </c>
      <c r="H49" s="10">
        <v>5.0310000000000001E-2</v>
      </c>
      <c r="I49" s="10">
        <v>3.3E-3</v>
      </c>
      <c r="J49" s="10">
        <v>0.14729999999999999</v>
      </c>
      <c r="K49" s="10">
        <v>0.01</v>
      </c>
      <c r="L49" s="10">
        <v>2.1319999999999999E-2</v>
      </c>
      <c r="M49" s="10">
        <v>2.7999999999999998E-4</v>
      </c>
      <c r="N49" s="10">
        <v>0.57284000000000002</v>
      </c>
      <c r="O49" s="10">
        <v>208</v>
      </c>
      <c r="P49" s="10">
        <v>92</v>
      </c>
      <c r="Q49" s="10">
        <v>136</v>
      </c>
      <c r="R49" s="10">
        <v>1.8</v>
      </c>
      <c r="S49" s="10">
        <v>139.5</v>
      </c>
      <c r="T49" s="10">
        <v>9.1</v>
      </c>
      <c r="U49" s="13">
        <f t="shared" si="0"/>
        <v>2.508960573476704E-2</v>
      </c>
    </row>
    <row r="50" spans="1:26" s="16" customFormat="1" x14ac:dyDescent="0.25">
      <c r="A50" s="16" t="s">
        <v>53</v>
      </c>
      <c r="B50" s="16" t="s">
        <v>354</v>
      </c>
      <c r="C50" s="17">
        <v>1.064066038291201E-3</v>
      </c>
      <c r="D50" s="16">
        <v>-217</v>
      </c>
      <c r="E50" s="16">
        <v>1.5209999999999999</v>
      </c>
      <c r="F50" s="16">
        <v>46.882330000000003</v>
      </c>
      <c r="G50" s="16">
        <v>0.57146759999999996</v>
      </c>
      <c r="H50" s="16">
        <v>4.6089999999999999E-2</v>
      </c>
      <c r="I50" s="16">
        <v>3.0000000000000001E-3</v>
      </c>
      <c r="J50" s="16">
        <v>0.13500000000000001</v>
      </c>
      <c r="K50" s="16">
        <v>9.4999999999999998E-3</v>
      </c>
      <c r="L50" s="16">
        <v>2.1329999999999998E-2</v>
      </c>
      <c r="M50" s="16">
        <v>2.5999999999999998E-4</v>
      </c>
      <c r="N50" s="16">
        <v>0.60385</v>
      </c>
      <c r="O50" s="16">
        <v>40.5</v>
      </c>
      <c r="P50" s="16">
        <v>69</v>
      </c>
      <c r="Q50" s="16">
        <v>136.1</v>
      </c>
      <c r="R50" s="16">
        <v>1.7</v>
      </c>
      <c r="S50" s="16">
        <v>128.5</v>
      </c>
      <c r="T50" s="16">
        <v>8.5</v>
      </c>
      <c r="U50" s="22">
        <f t="shared" si="0"/>
        <v>-5.9143968871595343E-2</v>
      </c>
    </row>
    <row r="51" spans="1:26" x14ac:dyDescent="0.25">
      <c r="A51" s="10" t="s">
        <v>54</v>
      </c>
      <c r="B51" s="10" t="s">
        <v>354</v>
      </c>
      <c r="C51" s="12">
        <v>2.8603856547565723E-3</v>
      </c>
      <c r="D51" s="10">
        <v>200.3</v>
      </c>
      <c r="E51" s="10">
        <v>-13.28</v>
      </c>
      <c r="F51" s="10">
        <v>46.425260000000002</v>
      </c>
      <c r="G51" s="10">
        <v>0.62503830000000005</v>
      </c>
      <c r="H51" s="10">
        <v>4.9950000000000001E-2</v>
      </c>
      <c r="I51" s="10">
        <v>3.3E-3</v>
      </c>
      <c r="J51" s="10">
        <v>0.1472</v>
      </c>
      <c r="K51" s="10">
        <v>0.01</v>
      </c>
      <c r="L51" s="10">
        <v>2.154E-2</v>
      </c>
      <c r="M51" s="10">
        <v>2.9E-4</v>
      </c>
      <c r="N51" s="10">
        <v>0.55967999999999996</v>
      </c>
      <c r="O51" s="10">
        <v>191</v>
      </c>
      <c r="P51" s="10">
        <v>100</v>
      </c>
      <c r="Q51" s="10">
        <v>137.4</v>
      </c>
      <c r="R51" s="10">
        <v>1.8</v>
      </c>
      <c r="S51" s="10">
        <v>139.4</v>
      </c>
      <c r="T51" s="10">
        <v>9.1999999999999993</v>
      </c>
      <c r="U51" s="13">
        <f t="shared" si="0"/>
        <v>1.4347202295552419E-2</v>
      </c>
    </row>
    <row r="52" spans="1:26" s="16" customFormat="1" x14ac:dyDescent="0.25">
      <c r="A52" s="16" t="s">
        <v>55</v>
      </c>
      <c r="B52" s="16" t="s">
        <v>354</v>
      </c>
      <c r="C52" s="17">
        <v>5.875984991505258E-3</v>
      </c>
      <c r="D52" s="16">
        <v>-81.099999999999994</v>
      </c>
      <c r="E52" s="16">
        <v>0.2422</v>
      </c>
      <c r="F52" s="16">
        <v>26.975989999999999</v>
      </c>
      <c r="G52" s="16">
        <v>0.37112909999999999</v>
      </c>
      <c r="H52" s="16">
        <v>4.9500000000000002E-2</v>
      </c>
      <c r="I52" s="16">
        <v>3.2000000000000002E-3</v>
      </c>
      <c r="J52" s="16">
        <v>0.25440000000000002</v>
      </c>
      <c r="K52" s="16">
        <v>1.7999999999999999E-2</v>
      </c>
      <c r="L52" s="16">
        <v>3.7069999999999999E-2</v>
      </c>
      <c r="M52" s="16">
        <v>5.1000000000000004E-4</v>
      </c>
      <c r="N52" s="16">
        <v>0.52222999999999997</v>
      </c>
      <c r="O52" s="16">
        <v>170</v>
      </c>
      <c r="P52" s="16">
        <v>120</v>
      </c>
      <c r="Q52" s="16">
        <v>234.7</v>
      </c>
      <c r="R52" s="16">
        <v>3.2</v>
      </c>
      <c r="S52" s="16">
        <v>230.1</v>
      </c>
      <c r="T52" s="16">
        <v>14</v>
      </c>
      <c r="U52" s="22">
        <f t="shared" si="0"/>
        <v>-1.9991308126901419E-2</v>
      </c>
    </row>
    <row r="54" spans="1:26" x14ac:dyDescent="0.25">
      <c r="A54" s="32" t="s">
        <v>56</v>
      </c>
      <c r="B54" s="32"/>
    </row>
    <row r="56" spans="1:26" s="16" customFormat="1" x14ac:dyDescent="0.25">
      <c r="A56" s="16" t="s">
        <v>57</v>
      </c>
      <c r="B56" s="16" t="s">
        <v>355</v>
      </c>
      <c r="C56" s="26">
        <v>1.6E-2</v>
      </c>
      <c r="D56" s="16">
        <v>2940</v>
      </c>
      <c r="E56" s="16">
        <v>0.77</v>
      </c>
      <c r="F56" s="16">
        <v>55.55556</v>
      </c>
      <c r="G56" s="16">
        <v>5.2469140000000003</v>
      </c>
      <c r="H56" s="16">
        <v>5.5E-2</v>
      </c>
      <c r="I56" s="16">
        <v>1.5E-3</v>
      </c>
      <c r="J56" s="16">
        <v>0.13400000000000001</v>
      </c>
      <c r="K56" s="16">
        <v>1.0999999999999999E-2</v>
      </c>
      <c r="L56" s="16">
        <v>1.7999999999999999E-2</v>
      </c>
      <c r="M56" s="16">
        <v>1.6999999999999999E-3</v>
      </c>
      <c r="N56" s="16">
        <v>0.95804999999999996</v>
      </c>
      <c r="O56" s="16">
        <v>412</v>
      </c>
      <c r="P56" s="16">
        <v>55</v>
      </c>
      <c r="Q56" s="16">
        <v>115</v>
      </c>
      <c r="R56" s="16">
        <v>11</v>
      </c>
      <c r="S56" s="16">
        <v>127</v>
      </c>
      <c r="T56" s="16">
        <v>10</v>
      </c>
      <c r="U56" s="22">
        <f t="shared" ref="U56:U88" si="1">1-(Q56/S56)</f>
        <v>9.4488188976378007E-2</v>
      </c>
    </row>
    <row r="57" spans="1:26" s="16" customFormat="1" x14ac:dyDescent="0.25">
      <c r="A57" s="16" t="s">
        <v>58</v>
      </c>
      <c r="B57" s="16" t="s">
        <v>355</v>
      </c>
      <c r="C57" s="26">
        <v>0.01</v>
      </c>
      <c r="D57" s="16">
        <v>1029</v>
      </c>
      <c r="E57" s="16">
        <v>2.1579999999999999</v>
      </c>
      <c r="F57" s="16">
        <v>51.813470000000002</v>
      </c>
      <c r="G57" s="16">
        <v>1.5302420000000001</v>
      </c>
      <c r="H57" s="16">
        <v>5.2819999999999999E-2</v>
      </c>
      <c r="I57" s="16">
        <v>4.2999999999999999E-4</v>
      </c>
      <c r="J57" s="16">
        <v>0.14219999999999999</v>
      </c>
      <c r="K57" s="16">
        <v>4.4999999999999997E-3</v>
      </c>
      <c r="L57" s="16">
        <v>1.9300000000000001E-2</v>
      </c>
      <c r="M57" s="16">
        <v>5.6999999999999998E-4</v>
      </c>
      <c r="N57" s="16">
        <v>0.96136999999999995</v>
      </c>
      <c r="O57" s="16">
        <v>320</v>
      </c>
      <c r="P57" s="16">
        <v>14</v>
      </c>
      <c r="Q57" s="16">
        <v>123.2</v>
      </c>
      <c r="R57" s="16">
        <v>3.6</v>
      </c>
      <c r="S57" s="16">
        <v>134.9</v>
      </c>
      <c r="T57" s="16">
        <v>4</v>
      </c>
      <c r="U57" s="22">
        <f t="shared" si="1"/>
        <v>8.6730911786508491E-2</v>
      </c>
    </row>
    <row r="58" spans="1:26" s="28" customFormat="1" x14ac:dyDescent="0.25">
      <c r="A58" s="16" t="s">
        <v>59</v>
      </c>
      <c r="B58" s="16" t="s">
        <v>355</v>
      </c>
      <c r="C58" s="17">
        <v>4.0000000000000001E-3</v>
      </c>
      <c r="D58" s="16">
        <v>2502</v>
      </c>
      <c r="E58" s="16">
        <v>3.2850000000000001</v>
      </c>
      <c r="F58" s="16">
        <v>50.479559999999999</v>
      </c>
      <c r="G58" s="16">
        <v>0.84090120000000002</v>
      </c>
      <c r="H58" s="16">
        <v>4.9630000000000001E-2</v>
      </c>
      <c r="I58" s="16">
        <v>2.3000000000000001E-4</v>
      </c>
      <c r="J58" s="16">
        <v>0.13566</v>
      </c>
      <c r="K58" s="16">
        <v>2.2000000000000001E-3</v>
      </c>
      <c r="L58" s="16">
        <v>1.9810000000000001E-2</v>
      </c>
      <c r="M58" s="16">
        <v>3.3E-4</v>
      </c>
      <c r="N58" s="16">
        <v>0.79988999999999999</v>
      </c>
      <c r="O58" s="16">
        <v>177.5</v>
      </c>
      <c r="P58" s="16">
        <v>5.4</v>
      </c>
      <c r="Q58" s="16">
        <v>126.48</v>
      </c>
      <c r="R58" s="16">
        <v>2.1</v>
      </c>
      <c r="S58" s="16">
        <v>129.16999999999999</v>
      </c>
      <c r="T58" s="16">
        <v>1.9</v>
      </c>
      <c r="U58" s="22">
        <f t="shared" si="1"/>
        <v>2.0825269025315341E-2</v>
      </c>
      <c r="X58" s="16"/>
      <c r="Y58" s="16"/>
      <c r="Z58" s="16"/>
    </row>
    <row r="59" spans="1:26" x14ac:dyDescent="0.25">
      <c r="A59" s="10" t="s">
        <v>60</v>
      </c>
      <c r="B59" s="10" t="s">
        <v>355</v>
      </c>
      <c r="C59" s="12">
        <v>8.9999999999999993E-3</v>
      </c>
      <c r="D59" s="10">
        <v>1022</v>
      </c>
      <c r="E59" s="10">
        <v>1.28</v>
      </c>
      <c r="F59" s="10">
        <v>49.01961</v>
      </c>
      <c r="G59" s="10">
        <v>0.6487889</v>
      </c>
      <c r="H59" s="10">
        <v>5.1860000000000003E-2</v>
      </c>
      <c r="I59" s="10">
        <v>3.5000000000000001E-3</v>
      </c>
      <c r="J59" s="10">
        <v>0.14549999999999999</v>
      </c>
      <c r="K59" s="10">
        <v>0.01</v>
      </c>
      <c r="L59" s="10">
        <v>2.0400000000000001E-2</v>
      </c>
      <c r="M59" s="10">
        <v>2.7E-4</v>
      </c>
      <c r="N59" s="10">
        <v>0.16294</v>
      </c>
      <c r="O59" s="10">
        <v>273</v>
      </c>
      <c r="P59" s="10">
        <v>140</v>
      </c>
      <c r="Q59" s="10">
        <v>130.19999999999999</v>
      </c>
      <c r="R59" s="10">
        <v>1.7</v>
      </c>
      <c r="S59" s="10">
        <v>137.9</v>
      </c>
      <c r="T59" s="10">
        <v>9.1999999999999993</v>
      </c>
      <c r="U59" s="13">
        <f t="shared" si="1"/>
        <v>5.5837563451776817E-2</v>
      </c>
    </row>
    <row r="60" spans="1:26" s="16" customFormat="1" x14ac:dyDescent="0.25">
      <c r="A60" s="16" t="s">
        <v>61</v>
      </c>
      <c r="B60" s="16" t="s">
        <v>355</v>
      </c>
      <c r="C60" s="17">
        <v>4.0000000000000001E-3</v>
      </c>
      <c r="D60" s="16">
        <v>2050</v>
      </c>
      <c r="E60" s="16">
        <v>0.77</v>
      </c>
      <c r="F60" s="16">
        <v>48.804290000000002</v>
      </c>
      <c r="G60" s="16">
        <v>1.2623850000000001</v>
      </c>
      <c r="H60" s="16">
        <v>5.033E-2</v>
      </c>
      <c r="I60" s="16">
        <v>4.4999999999999999E-4</v>
      </c>
      <c r="J60" s="16">
        <v>0.14130000000000001</v>
      </c>
      <c r="K60" s="16">
        <v>3.5000000000000001E-3</v>
      </c>
      <c r="L60" s="16">
        <v>2.0490000000000001E-2</v>
      </c>
      <c r="M60" s="16">
        <v>5.2999999999999998E-4</v>
      </c>
      <c r="N60" s="16">
        <v>0.92466000000000004</v>
      </c>
      <c r="O60" s="16">
        <v>210</v>
      </c>
      <c r="P60" s="16">
        <v>14</v>
      </c>
      <c r="Q60" s="16">
        <v>130.69999999999999</v>
      </c>
      <c r="R60" s="16">
        <v>3.3</v>
      </c>
      <c r="S60" s="16">
        <v>134.19999999999999</v>
      </c>
      <c r="T60" s="16">
        <v>3.1</v>
      </c>
      <c r="U60" s="22">
        <f t="shared" si="1"/>
        <v>2.608047690014903E-2</v>
      </c>
      <c r="X60" s="28"/>
      <c r="Y60" s="28"/>
      <c r="Z60" s="28"/>
    </row>
    <row r="61" spans="1:26" x14ac:dyDescent="0.25">
      <c r="A61" s="10" t="s">
        <v>62</v>
      </c>
      <c r="B61" s="10" t="s">
        <v>355</v>
      </c>
      <c r="C61" s="12">
        <v>2E-3</v>
      </c>
      <c r="D61" s="10">
        <v>1434</v>
      </c>
      <c r="E61" s="10">
        <v>1.5940000000000001</v>
      </c>
      <c r="F61" s="10">
        <v>48.278860000000002</v>
      </c>
      <c r="G61" s="10">
        <v>0.48947810000000003</v>
      </c>
      <c r="H61" s="10">
        <v>4.8039999999999999E-2</v>
      </c>
      <c r="I61" s="10">
        <v>3.0999999999999999E-3</v>
      </c>
      <c r="J61" s="10">
        <v>0.13672999999999999</v>
      </c>
      <c r="K61" s="10">
        <v>9.4999999999999998E-3</v>
      </c>
      <c r="L61" s="10">
        <v>2.0712999999999999E-2</v>
      </c>
      <c r="M61" s="10">
        <v>2.1000000000000001E-4</v>
      </c>
      <c r="N61" s="10">
        <v>0.42605999999999999</v>
      </c>
      <c r="O61" s="10">
        <v>99.7</v>
      </c>
      <c r="P61" s="10">
        <v>84</v>
      </c>
      <c r="Q61" s="10">
        <v>132.16</v>
      </c>
      <c r="R61" s="10">
        <v>1.3</v>
      </c>
      <c r="S61" s="10">
        <v>130.13</v>
      </c>
      <c r="T61" s="10">
        <v>8.5</v>
      </c>
      <c r="U61" s="13">
        <f t="shared" si="1"/>
        <v>-1.559978483055402E-2</v>
      </c>
    </row>
    <row r="62" spans="1:26" x14ac:dyDescent="0.25">
      <c r="A62" s="10" t="s">
        <v>63</v>
      </c>
      <c r="B62" s="10" t="s">
        <v>355</v>
      </c>
      <c r="C62" s="12">
        <v>6.0000000000000001E-3</v>
      </c>
      <c r="D62" s="10">
        <v>1025</v>
      </c>
      <c r="E62" s="10">
        <v>0.86199999999999999</v>
      </c>
      <c r="F62" s="10">
        <v>48.100050000000003</v>
      </c>
      <c r="G62" s="10">
        <v>0.69408440000000005</v>
      </c>
      <c r="H62" s="10">
        <v>4.7759999999999997E-2</v>
      </c>
      <c r="I62" s="10">
        <v>3.0999999999999999E-3</v>
      </c>
      <c r="J62" s="10">
        <v>0.13639999999999999</v>
      </c>
      <c r="K62" s="10">
        <v>9.4999999999999998E-3</v>
      </c>
      <c r="L62" s="10">
        <v>2.0789999999999999E-2</v>
      </c>
      <c r="M62" s="10">
        <v>2.9999999999999997E-4</v>
      </c>
      <c r="N62" s="10">
        <v>0.86245000000000005</v>
      </c>
      <c r="O62" s="10">
        <v>91.8</v>
      </c>
      <c r="P62" s="10">
        <v>78</v>
      </c>
      <c r="Q62" s="10">
        <v>132.6</v>
      </c>
      <c r="R62" s="10">
        <v>1.9</v>
      </c>
      <c r="S62" s="10">
        <v>129.9</v>
      </c>
      <c r="T62" s="10">
        <v>8.5</v>
      </c>
      <c r="U62" s="13">
        <f t="shared" si="1"/>
        <v>-2.0785219399537924E-2</v>
      </c>
    </row>
    <row r="63" spans="1:26" x14ac:dyDescent="0.25">
      <c r="A63" s="10" t="s">
        <v>64</v>
      </c>
      <c r="B63" s="10" t="s">
        <v>355</v>
      </c>
      <c r="C63" s="12">
        <v>6.0000000000000001E-3</v>
      </c>
      <c r="D63" s="10">
        <v>1768</v>
      </c>
      <c r="E63" s="10">
        <v>1.93</v>
      </c>
      <c r="F63" s="10">
        <v>48.053820000000002</v>
      </c>
      <c r="G63" s="10">
        <v>0.55420069999999999</v>
      </c>
      <c r="H63" s="10">
        <v>4.8590000000000001E-2</v>
      </c>
      <c r="I63" s="10">
        <v>3.0999999999999999E-3</v>
      </c>
      <c r="J63" s="10">
        <v>0.13905999999999999</v>
      </c>
      <c r="K63" s="10">
        <v>9.7000000000000003E-3</v>
      </c>
      <c r="L63" s="10">
        <v>2.0809999999999999E-2</v>
      </c>
      <c r="M63" s="10">
        <v>2.4000000000000001E-4</v>
      </c>
      <c r="N63" s="10">
        <v>0.59070999999999996</v>
      </c>
      <c r="O63" s="10">
        <v>127</v>
      </c>
      <c r="P63" s="10">
        <v>130</v>
      </c>
      <c r="Q63" s="10">
        <v>132.77000000000001</v>
      </c>
      <c r="R63" s="10">
        <v>1.5</v>
      </c>
      <c r="S63" s="10">
        <v>132.19999999999999</v>
      </c>
      <c r="T63" s="10">
        <v>8.6</v>
      </c>
      <c r="U63" s="14">
        <f t="shared" si="1"/>
        <v>-4.3116490166417165E-3</v>
      </c>
    </row>
    <row r="64" spans="1:26" s="29" customFormat="1" x14ac:dyDescent="0.25">
      <c r="A64" s="10" t="s">
        <v>65</v>
      </c>
      <c r="B64" s="10" t="s">
        <v>355</v>
      </c>
      <c r="C64" s="12">
        <v>4.0000000000000001E-3</v>
      </c>
      <c r="D64" s="10">
        <v>2237</v>
      </c>
      <c r="E64" s="10">
        <v>3.2650000000000001</v>
      </c>
      <c r="F64" s="10">
        <v>47.957030000000003</v>
      </c>
      <c r="G64" s="10">
        <v>0.73596059999999996</v>
      </c>
      <c r="H64" s="10">
        <v>4.9200000000000001E-2</v>
      </c>
      <c r="I64" s="10">
        <v>2.2000000000000001E-4</v>
      </c>
      <c r="J64" s="10">
        <v>0.14155000000000001</v>
      </c>
      <c r="K64" s="10">
        <v>2.0999999999999999E-3</v>
      </c>
      <c r="L64" s="10">
        <v>2.0851999999999999E-2</v>
      </c>
      <c r="M64" s="10">
        <v>3.2000000000000003E-4</v>
      </c>
      <c r="N64" s="10">
        <v>0.48829</v>
      </c>
      <c r="O64" s="10">
        <v>159.5</v>
      </c>
      <c r="P64" s="10">
        <v>4.9000000000000004</v>
      </c>
      <c r="Q64" s="10">
        <v>133.04</v>
      </c>
      <c r="R64" s="10">
        <v>2</v>
      </c>
      <c r="S64" s="10">
        <v>134.43</v>
      </c>
      <c r="T64" s="10">
        <v>1.9</v>
      </c>
      <c r="U64" s="13">
        <f t="shared" si="1"/>
        <v>1.0339953879342501E-2</v>
      </c>
      <c r="X64" s="10"/>
      <c r="Y64" s="10"/>
      <c r="Z64" s="10"/>
    </row>
    <row r="65" spans="1:26" x14ac:dyDescent="0.25">
      <c r="A65" s="10" t="s">
        <v>66</v>
      </c>
      <c r="B65" s="10" t="s">
        <v>355</v>
      </c>
      <c r="C65" s="12">
        <v>6.0000000000000001E-3</v>
      </c>
      <c r="D65" s="10">
        <v>922</v>
      </c>
      <c r="E65" s="10">
        <v>1.4279999999999999</v>
      </c>
      <c r="F65" s="10">
        <v>47.869790000000002</v>
      </c>
      <c r="G65" s="10">
        <v>0.4812186</v>
      </c>
      <c r="H65" s="10">
        <v>4.904E-2</v>
      </c>
      <c r="I65" s="10">
        <v>3.2000000000000002E-3</v>
      </c>
      <c r="J65" s="10">
        <v>0.1406</v>
      </c>
      <c r="K65" s="10">
        <v>9.7999999999999997E-3</v>
      </c>
      <c r="L65" s="10">
        <v>2.0889999999999999E-2</v>
      </c>
      <c r="M65" s="10">
        <v>2.1000000000000001E-4</v>
      </c>
      <c r="N65" s="10">
        <v>0.30097000000000002</v>
      </c>
      <c r="O65" s="10">
        <v>150</v>
      </c>
      <c r="P65" s="10">
        <v>140</v>
      </c>
      <c r="Q65" s="10">
        <v>133.28</v>
      </c>
      <c r="R65" s="10">
        <v>1.3</v>
      </c>
      <c r="S65" s="10">
        <v>133.58000000000001</v>
      </c>
      <c r="T65" s="10">
        <v>8.8000000000000007</v>
      </c>
      <c r="U65" s="14">
        <f t="shared" si="1"/>
        <v>2.2458451864052487E-3</v>
      </c>
    </row>
    <row r="66" spans="1:26" x14ac:dyDescent="0.25">
      <c r="A66" s="10" t="s">
        <v>67</v>
      </c>
      <c r="B66" s="10" t="s">
        <v>355</v>
      </c>
      <c r="C66" s="12">
        <v>7.0000000000000001E-3</v>
      </c>
      <c r="D66" s="10">
        <v>1987</v>
      </c>
      <c r="E66" s="10">
        <v>3.4660000000000002</v>
      </c>
      <c r="F66" s="10">
        <v>47.393360000000001</v>
      </c>
      <c r="G66" s="10">
        <v>0.76368460000000005</v>
      </c>
      <c r="H66" s="10">
        <v>4.9599999999999998E-2</v>
      </c>
      <c r="I66" s="10">
        <v>2.7E-4</v>
      </c>
      <c r="J66" s="10">
        <v>0.14419000000000001</v>
      </c>
      <c r="K66" s="10">
        <v>2.3E-3</v>
      </c>
      <c r="L66" s="10">
        <v>2.1100000000000001E-2</v>
      </c>
      <c r="M66" s="10">
        <v>3.4000000000000002E-4</v>
      </c>
      <c r="N66" s="10">
        <v>0.65185000000000004</v>
      </c>
      <c r="O66" s="10">
        <v>176.5</v>
      </c>
      <c r="P66" s="10">
        <v>7</v>
      </c>
      <c r="Q66" s="10">
        <v>134.62</v>
      </c>
      <c r="R66" s="10">
        <v>2.1</v>
      </c>
      <c r="S66" s="10">
        <v>136.76</v>
      </c>
      <c r="T66" s="10">
        <v>2</v>
      </c>
      <c r="U66" s="13">
        <f t="shared" si="1"/>
        <v>1.5647850248610595E-2</v>
      </c>
    </row>
    <row r="67" spans="1:26" s="16" customFormat="1" x14ac:dyDescent="0.25">
      <c r="A67" s="16" t="s">
        <v>68</v>
      </c>
      <c r="B67" s="16" t="s">
        <v>355</v>
      </c>
      <c r="C67" s="17">
        <v>1E-3</v>
      </c>
      <c r="D67" s="16">
        <v>1062</v>
      </c>
      <c r="E67" s="16">
        <v>1.9730000000000001</v>
      </c>
      <c r="F67" s="16">
        <v>47.326079999999997</v>
      </c>
      <c r="G67" s="16">
        <v>0.58233699999999999</v>
      </c>
      <c r="H67" s="16">
        <v>4.7879999999999999E-2</v>
      </c>
      <c r="I67" s="16">
        <v>3.0999999999999999E-3</v>
      </c>
      <c r="J67" s="16">
        <v>0.13950000000000001</v>
      </c>
      <c r="K67" s="16">
        <v>9.7999999999999997E-3</v>
      </c>
      <c r="L67" s="16">
        <v>2.1129999999999999E-2</v>
      </c>
      <c r="M67" s="16">
        <v>2.5999999999999998E-4</v>
      </c>
      <c r="N67" s="16">
        <v>0.58023000000000002</v>
      </c>
      <c r="O67" s="16">
        <v>97</v>
      </c>
      <c r="P67" s="16">
        <v>75</v>
      </c>
      <c r="Q67" s="16">
        <v>134.80000000000001</v>
      </c>
      <c r="R67" s="16">
        <v>1.6</v>
      </c>
      <c r="S67" s="16">
        <v>132.6</v>
      </c>
      <c r="T67" s="16">
        <v>8.8000000000000007</v>
      </c>
      <c r="U67" s="22">
        <f t="shared" si="1"/>
        <v>-1.6591251885369696E-2</v>
      </c>
    </row>
    <row r="68" spans="1:26" s="16" customFormat="1" x14ac:dyDescent="0.25">
      <c r="A68" s="16" t="s">
        <v>69</v>
      </c>
      <c r="B68" s="16" t="s">
        <v>355</v>
      </c>
      <c r="C68" s="26">
        <v>3.7999999999999999E-2</v>
      </c>
      <c r="D68" s="16">
        <v>1400</v>
      </c>
      <c r="E68" s="16">
        <v>0.91</v>
      </c>
      <c r="F68" s="16">
        <v>47.281320000000001</v>
      </c>
      <c r="G68" s="16">
        <v>1.6542870000000001</v>
      </c>
      <c r="H68" s="16">
        <v>6.9000000000000006E-2</v>
      </c>
      <c r="I68" s="16">
        <v>2.3E-3</v>
      </c>
      <c r="J68" s="16">
        <v>0.20200000000000001</v>
      </c>
      <c r="K68" s="16">
        <v>1.0999999999999999E-2</v>
      </c>
      <c r="L68" s="16">
        <v>2.1149999999999999E-2</v>
      </c>
      <c r="M68" s="16">
        <v>7.3999999999999999E-4</v>
      </c>
      <c r="N68" s="16">
        <v>0.72021000000000002</v>
      </c>
      <c r="O68" s="16">
        <v>880</v>
      </c>
      <c r="P68" s="16">
        <v>64</v>
      </c>
      <c r="Q68" s="16">
        <v>134.9</v>
      </c>
      <c r="R68" s="16">
        <v>4.7</v>
      </c>
      <c r="S68" s="16">
        <v>186.2</v>
      </c>
      <c r="T68" s="16">
        <v>8.6999999999999993</v>
      </c>
      <c r="U68" s="27">
        <f t="shared" si="1"/>
        <v>0.27551020408163263</v>
      </c>
    </row>
    <row r="69" spans="1:26" x14ac:dyDescent="0.25">
      <c r="A69" s="10" t="s">
        <v>70</v>
      </c>
      <c r="B69" s="10" t="s">
        <v>355</v>
      </c>
      <c r="C69" s="12">
        <v>7.0000000000000001E-3</v>
      </c>
      <c r="D69" s="10">
        <v>315</v>
      </c>
      <c r="E69" s="10">
        <v>4.2699999999999996</v>
      </c>
      <c r="F69" s="10">
        <v>47.103160000000003</v>
      </c>
      <c r="G69" s="10">
        <v>0.55467679999999997</v>
      </c>
      <c r="H69" s="10">
        <v>4.6800000000000001E-2</v>
      </c>
      <c r="I69" s="10">
        <v>3.0000000000000001E-3</v>
      </c>
      <c r="J69" s="10">
        <v>0.13650000000000001</v>
      </c>
      <c r="K69" s="10">
        <v>9.5999999999999992E-3</v>
      </c>
      <c r="L69" s="10">
        <v>2.1229999999999999E-2</v>
      </c>
      <c r="M69" s="10">
        <v>2.5000000000000001E-4</v>
      </c>
      <c r="N69" s="10">
        <v>0.78297000000000005</v>
      </c>
      <c r="O69" s="10">
        <v>45.1</v>
      </c>
      <c r="P69" s="10">
        <v>88</v>
      </c>
      <c r="Q69" s="10">
        <v>135.44</v>
      </c>
      <c r="R69" s="10">
        <v>1.6</v>
      </c>
      <c r="S69" s="10">
        <v>129.9</v>
      </c>
      <c r="T69" s="10">
        <v>8.6</v>
      </c>
      <c r="U69" s="13">
        <f t="shared" si="1"/>
        <v>-4.2648190916089179E-2</v>
      </c>
      <c r="X69" s="29"/>
      <c r="Y69" s="29"/>
      <c r="Z69" s="29"/>
    </row>
    <row r="70" spans="1:26" s="16" customFormat="1" x14ac:dyDescent="0.25">
      <c r="A70" s="16" t="s">
        <v>71</v>
      </c>
      <c r="B70" s="16" t="s">
        <v>355</v>
      </c>
      <c r="C70" s="17">
        <v>2E-3</v>
      </c>
      <c r="D70" s="16">
        <v>1680</v>
      </c>
      <c r="E70" s="16">
        <v>3.89</v>
      </c>
      <c r="F70" s="16">
        <v>46.948360000000001</v>
      </c>
      <c r="G70" s="16">
        <v>0.72736889999999998</v>
      </c>
      <c r="H70" s="16">
        <v>4.9529999999999998E-2</v>
      </c>
      <c r="I70" s="16">
        <v>3.5E-4</v>
      </c>
      <c r="J70" s="16">
        <v>0.14560000000000001</v>
      </c>
      <c r="K70" s="16">
        <v>2.3999999999999998E-3</v>
      </c>
      <c r="L70" s="16">
        <v>2.1299999999999999E-2</v>
      </c>
      <c r="M70" s="16">
        <v>3.3E-4</v>
      </c>
      <c r="N70" s="16">
        <v>0.34422999999999998</v>
      </c>
      <c r="O70" s="16">
        <v>169.8</v>
      </c>
      <c r="P70" s="16">
        <v>8</v>
      </c>
      <c r="Q70" s="16">
        <v>135.88</v>
      </c>
      <c r="R70" s="16">
        <v>2.1</v>
      </c>
      <c r="S70" s="16">
        <v>138</v>
      </c>
      <c r="T70" s="16">
        <v>2.1</v>
      </c>
      <c r="U70" s="22">
        <f t="shared" si="1"/>
        <v>1.5362318840579703E-2</v>
      </c>
    </row>
    <row r="71" spans="1:26" s="16" customFormat="1" x14ac:dyDescent="0.25">
      <c r="A71" s="16" t="s">
        <v>72</v>
      </c>
      <c r="B71" s="16" t="s">
        <v>355</v>
      </c>
      <c r="C71" s="17">
        <v>4.0000000000000001E-3</v>
      </c>
      <c r="D71" s="16">
        <v>1856</v>
      </c>
      <c r="E71" s="16">
        <v>3.53</v>
      </c>
      <c r="F71" s="16">
        <v>46.86036</v>
      </c>
      <c r="G71" s="16">
        <v>0.72464470000000003</v>
      </c>
      <c r="H71" s="16">
        <v>4.9329999999999999E-2</v>
      </c>
      <c r="I71" s="16">
        <v>2.3000000000000001E-4</v>
      </c>
      <c r="J71" s="16">
        <v>0.14507</v>
      </c>
      <c r="K71" s="16">
        <v>2.3E-3</v>
      </c>
      <c r="L71" s="16">
        <v>2.1340000000000001E-2</v>
      </c>
      <c r="M71" s="16">
        <v>3.3E-4</v>
      </c>
      <c r="N71" s="16">
        <v>0.62404000000000004</v>
      </c>
      <c r="O71" s="16">
        <v>159.9</v>
      </c>
      <c r="P71" s="16">
        <v>5.3</v>
      </c>
      <c r="Q71" s="16">
        <v>136.12</v>
      </c>
      <c r="R71" s="16">
        <v>2.1</v>
      </c>
      <c r="S71" s="16">
        <v>137.55000000000001</v>
      </c>
      <c r="T71" s="16">
        <v>2</v>
      </c>
      <c r="U71" s="22">
        <f t="shared" si="1"/>
        <v>1.0396219556524922E-2</v>
      </c>
    </row>
    <row r="72" spans="1:26" x14ac:dyDescent="0.25">
      <c r="A72" s="10" t="s">
        <v>73</v>
      </c>
      <c r="B72" s="10" t="s">
        <v>355</v>
      </c>
      <c r="C72" s="12">
        <v>0</v>
      </c>
      <c r="D72" s="10">
        <v>1421</v>
      </c>
      <c r="E72" s="10">
        <v>4.37</v>
      </c>
      <c r="F72" s="10">
        <v>46.79457</v>
      </c>
      <c r="G72" s="10">
        <v>0.76640620000000004</v>
      </c>
      <c r="H72" s="10">
        <v>4.9140000000000003E-2</v>
      </c>
      <c r="I72" s="10">
        <v>2.5999999999999998E-4</v>
      </c>
      <c r="J72" s="10">
        <v>0.1449</v>
      </c>
      <c r="K72" s="10">
        <v>2.3999999999999998E-3</v>
      </c>
      <c r="L72" s="10">
        <v>2.137E-2</v>
      </c>
      <c r="M72" s="10">
        <v>3.5E-4</v>
      </c>
      <c r="N72" s="10">
        <v>0.80605000000000004</v>
      </c>
      <c r="O72" s="10">
        <v>157.6</v>
      </c>
      <c r="P72" s="10">
        <v>9.5</v>
      </c>
      <c r="Q72" s="10">
        <v>136.30000000000001</v>
      </c>
      <c r="R72" s="10">
        <v>2.2000000000000002</v>
      </c>
      <c r="S72" s="10">
        <v>137.4</v>
      </c>
      <c r="T72" s="10">
        <v>2.1</v>
      </c>
      <c r="U72" s="13">
        <f t="shared" si="1"/>
        <v>8.0058224163027658E-3</v>
      </c>
    </row>
    <row r="73" spans="1:26" s="16" customFormat="1" x14ac:dyDescent="0.25">
      <c r="A73" s="16" t="s">
        <v>74</v>
      </c>
      <c r="B73" s="16" t="s">
        <v>355</v>
      </c>
      <c r="C73" s="17">
        <v>1E-3</v>
      </c>
      <c r="D73" s="16">
        <v>1282</v>
      </c>
      <c r="E73" s="16">
        <v>5.29</v>
      </c>
      <c r="F73" s="16">
        <v>46.728969999999997</v>
      </c>
      <c r="G73" s="16">
        <v>0.7424229</v>
      </c>
      <c r="H73" s="16">
        <v>4.922E-2</v>
      </c>
      <c r="I73" s="16">
        <v>3.2000000000000003E-4</v>
      </c>
      <c r="J73" s="16">
        <v>0.1452</v>
      </c>
      <c r="K73" s="16">
        <v>2.3999999999999998E-3</v>
      </c>
      <c r="L73" s="16">
        <v>2.1399999999999999E-2</v>
      </c>
      <c r="M73" s="16">
        <v>3.4000000000000002E-4</v>
      </c>
      <c r="N73" s="16">
        <v>0.58826999999999996</v>
      </c>
      <c r="O73" s="16">
        <v>157.4</v>
      </c>
      <c r="P73" s="16">
        <v>8.8000000000000007</v>
      </c>
      <c r="Q73" s="16">
        <v>136.47999999999999</v>
      </c>
      <c r="R73" s="16">
        <v>2.1</v>
      </c>
      <c r="S73" s="16">
        <v>137.6</v>
      </c>
      <c r="T73" s="16">
        <v>2.1</v>
      </c>
      <c r="U73" s="22">
        <f t="shared" si="1"/>
        <v>8.1395348837209891E-3</v>
      </c>
    </row>
    <row r="74" spans="1:26" s="16" customFormat="1" ht="16.05" customHeight="1" x14ac:dyDescent="0.25">
      <c r="A74" s="16" t="s">
        <v>75</v>
      </c>
      <c r="B74" s="16" t="s">
        <v>355</v>
      </c>
      <c r="C74" s="17">
        <v>6.0000000000000001E-3</v>
      </c>
      <c r="D74" s="16">
        <v>2127</v>
      </c>
      <c r="E74" s="16">
        <v>2.8239999999999998</v>
      </c>
      <c r="F74" s="16">
        <v>46.511629999999997</v>
      </c>
      <c r="G74" s="16">
        <v>0.82206599999999996</v>
      </c>
      <c r="H74" s="16">
        <v>4.9119999999999997E-2</v>
      </c>
      <c r="I74" s="16">
        <v>2.3000000000000001E-4</v>
      </c>
      <c r="J74" s="16">
        <v>0.14580000000000001</v>
      </c>
      <c r="K74" s="16">
        <v>2.5999999999999999E-3</v>
      </c>
      <c r="L74" s="16">
        <v>2.1499999999999998E-2</v>
      </c>
      <c r="M74" s="16">
        <v>3.8000000000000002E-4</v>
      </c>
      <c r="N74" s="16">
        <v>0.87124999999999997</v>
      </c>
      <c r="O74" s="16">
        <v>156.80000000000001</v>
      </c>
      <c r="P74" s="16">
        <v>7.7</v>
      </c>
      <c r="Q74" s="16">
        <v>137.1</v>
      </c>
      <c r="R74" s="16">
        <v>2.4</v>
      </c>
      <c r="S74" s="16">
        <v>138.19999999999999</v>
      </c>
      <c r="T74" s="16">
        <v>2.2999999999999998</v>
      </c>
      <c r="U74" s="22">
        <f t="shared" si="1"/>
        <v>7.9594790159188689E-3</v>
      </c>
    </row>
    <row r="75" spans="1:26" ht="16.05" customHeight="1" x14ac:dyDescent="0.25">
      <c r="A75" s="10" t="s">
        <v>76</v>
      </c>
      <c r="B75" s="10" t="s">
        <v>355</v>
      </c>
      <c r="C75" s="12">
        <v>5.0000000000000001E-3</v>
      </c>
      <c r="D75" s="10">
        <v>2017</v>
      </c>
      <c r="E75" s="10">
        <v>3.2959999999999998</v>
      </c>
      <c r="F75" s="10">
        <v>46.511629999999997</v>
      </c>
      <c r="G75" s="10">
        <v>0.73553270000000004</v>
      </c>
      <c r="H75" s="10">
        <v>4.9459999999999997E-2</v>
      </c>
      <c r="I75" s="10">
        <v>2.4000000000000001E-4</v>
      </c>
      <c r="J75" s="10">
        <v>0.1467</v>
      </c>
      <c r="K75" s="10">
        <v>2.3E-3</v>
      </c>
      <c r="L75" s="10">
        <v>2.1499999999999998E-2</v>
      </c>
      <c r="M75" s="10">
        <v>3.4000000000000002E-4</v>
      </c>
      <c r="N75" s="10">
        <v>0.67157</v>
      </c>
      <c r="O75" s="10">
        <v>169.4</v>
      </c>
      <c r="P75" s="10">
        <v>8</v>
      </c>
      <c r="Q75" s="10">
        <v>137.11000000000001</v>
      </c>
      <c r="R75" s="10">
        <v>2.1</v>
      </c>
      <c r="S75" s="10">
        <v>138.99</v>
      </c>
      <c r="T75" s="10">
        <v>2</v>
      </c>
      <c r="U75" s="13">
        <f t="shared" si="1"/>
        <v>1.3526152960644633E-2</v>
      </c>
    </row>
    <row r="76" spans="1:26" x14ac:dyDescent="0.25">
      <c r="A76" s="10" t="s">
        <v>77</v>
      </c>
      <c r="B76" s="10" t="s">
        <v>355</v>
      </c>
      <c r="C76" s="12">
        <v>2E-3</v>
      </c>
      <c r="D76" s="10">
        <v>1171</v>
      </c>
      <c r="E76" s="10">
        <v>3.9529999999999998</v>
      </c>
      <c r="F76" s="10">
        <v>46.25347</v>
      </c>
      <c r="G76" s="10">
        <v>0.72739039999999999</v>
      </c>
      <c r="H76" s="10">
        <v>4.9599999999999998E-2</v>
      </c>
      <c r="I76" s="10">
        <v>3.2000000000000003E-4</v>
      </c>
      <c r="J76" s="10">
        <v>0.14779999999999999</v>
      </c>
      <c r="K76" s="10">
        <v>2.5000000000000001E-3</v>
      </c>
      <c r="L76" s="10">
        <v>2.162E-2</v>
      </c>
      <c r="M76" s="10">
        <v>3.4000000000000002E-4</v>
      </c>
      <c r="N76" s="10">
        <v>0.65678000000000003</v>
      </c>
      <c r="O76" s="10">
        <v>175.3</v>
      </c>
      <c r="P76" s="10">
        <v>7.4</v>
      </c>
      <c r="Q76" s="10">
        <v>137.88999999999999</v>
      </c>
      <c r="R76" s="10">
        <v>2.2000000000000002</v>
      </c>
      <c r="S76" s="10">
        <v>140</v>
      </c>
      <c r="T76" s="10">
        <v>2.2000000000000002</v>
      </c>
      <c r="U76" s="13">
        <f t="shared" si="1"/>
        <v>1.5071428571428624E-2</v>
      </c>
    </row>
    <row r="77" spans="1:26" x14ac:dyDescent="0.25">
      <c r="A77" s="10" t="s">
        <v>78</v>
      </c>
      <c r="B77" s="10" t="s">
        <v>355</v>
      </c>
      <c r="C77" s="12">
        <v>1E-3</v>
      </c>
      <c r="D77" s="10">
        <v>1790</v>
      </c>
      <c r="E77" s="10">
        <v>4.5289999999999999</v>
      </c>
      <c r="F77" s="10">
        <v>46.146749999999997</v>
      </c>
      <c r="G77" s="10">
        <v>0.74533280000000002</v>
      </c>
      <c r="H77" s="10">
        <v>4.9009999999999998E-2</v>
      </c>
      <c r="I77" s="10">
        <v>2.9E-4</v>
      </c>
      <c r="J77" s="10">
        <v>0.14660000000000001</v>
      </c>
      <c r="K77" s="10">
        <v>2.5000000000000001E-3</v>
      </c>
      <c r="L77" s="10">
        <v>2.1669999999999998E-2</v>
      </c>
      <c r="M77" s="10">
        <v>3.5E-4</v>
      </c>
      <c r="N77" s="10">
        <v>0.71806999999999999</v>
      </c>
      <c r="O77" s="10">
        <v>148</v>
      </c>
      <c r="P77" s="10">
        <v>7.4</v>
      </c>
      <c r="Q77" s="10">
        <v>138.22</v>
      </c>
      <c r="R77" s="10">
        <v>2.2000000000000002</v>
      </c>
      <c r="S77" s="10">
        <v>138.9</v>
      </c>
      <c r="T77" s="10">
        <v>2.2000000000000002</v>
      </c>
      <c r="U77" s="13">
        <f t="shared" si="1"/>
        <v>4.8956083513319593E-3</v>
      </c>
    </row>
    <row r="78" spans="1:26" s="16" customFormat="1" x14ac:dyDescent="0.25">
      <c r="A78" s="16" t="s">
        <v>79</v>
      </c>
      <c r="B78" s="16" t="s">
        <v>355</v>
      </c>
      <c r="C78" s="17">
        <v>0</v>
      </c>
      <c r="D78" s="16">
        <v>1384</v>
      </c>
      <c r="E78" s="16">
        <v>3.9279999999999999</v>
      </c>
      <c r="F78" s="16">
        <v>46.061720000000001</v>
      </c>
      <c r="G78" s="16">
        <v>0.72137200000000001</v>
      </c>
      <c r="H78" s="16">
        <v>4.9070000000000003E-2</v>
      </c>
      <c r="I78" s="16">
        <v>2.7999999999999998E-4</v>
      </c>
      <c r="J78" s="16">
        <v>0.14687</v>
      </c>
      <c r="K78" s="16">
        <v>2.3E-3</v>
      </c>
      <c r="L78" s="16">
        <v>2.171E-2</v>
      </c>
      <c r="M78" s="16">
        <v>3.4000000000000002E-4</v>
      </c>
      <c r="N78" s="16">
        <v>0.54790000000000005</v>
      </c>
      <c r="O78" s="16">
        <v>151.1</v>
      </c>
      <c r="P78" s="16">
        <v>8.4</v>
      </c>
      <c r="Q78" s="16">
        <v>138.44</v>
      </c>
      <c r="R78" s="16">
        <v>2.1</v>
      </c>
      <c r="S78" s="16">
        <v>139.13999999999999</v>
      </c>
      <c r="T78" s="16">
        <v>2</v>
      </c>
      <c r="U78" s="22">
        <f t="shared" si="1"/>
        <v>5.0309041253413511E-3</v>
      </c>
    </row>
    <row r="79" spans="1:26" x14ac:dyDescent="0.25">
      <c r="A79" s="10" t="s">
        <v>80</v>
      </c>
      <c r="B79" s="10" t="s">
        <v>355</v>
      </c>
      <c r="C79" s="12">
        <v>4.0000000000000001E-3</v>
      </c>
      <c r="D79" s="10">
        <v>2340</v>
      </c>
      <c r="E79" s="10">
        <v>1.48</v>
      </c>
      <c r="F79" s="10">
        <v>45.766590000000001</v>
      </c>
      <c r="G79" s="10">
        <v>0.85877809999999999</v>
      </c>
      <c r="H79" s="10">
        <v>4.8129999999999999E-2</v>
      </c>
      <c r="I79" s="10">
        <v>3.0999999999999999E-3</v>
      </c>
      <c r="J79" s="10">
        <v>0.14510000000000001</v>
      </c>
      <c r="K79" s="10">
        <v>0.01</v>
      </c>
      <c r="L79" s="10">
        <v>2.1850000000000001E-2</v>
      </c>
      <c r="M79" s="10">
        <v>4.0999999999999999E-4</v>
      </c>
      <c r="N79" s="10">
        <v>0.81362000000000001</v>
      </c>
      <c r="O79" s="10">
        <v>110</v>
      </c>
      <c r="P79" s="10">
        <v>100</v>
      </c>
      <c r="Q79" s="10">
        <v>139.30000000000001</v>
      </c>
      <c r="R79" s="10">
        <v>2.6</v>
      </c>
      <c r="S79" s="10">
        <v>137.6</v>
      </c>
      <c r="T79" s="10">
        <v>9.1999999999999993</v>
      </c>
      <c r="U79" s="14">
        <f t="shared" si="1"/>
        <v>-1.2354651162790775E-2</v>
      </c>
    </row>
    <row r="80" spans="1:26" x14ac:dyDescent="0.25">
      <c r="A80" s="10" t="s">
        <v>81</v>
      </c>
      <c r="B80" s="10" t="s">
        <v>355</v>
      </c>
      <c r="C80" s="12">
        <v>0</v>
      </c>
      <c r="D80" s="10">
        <v>806</v>
      </c>
      <c r="E80" s="10">
        <v>3.5470000000000002</v>
      </c>
      <c r="F80" s="10">
        <v>45.55809</v>
      </c>
      <c r="G80" s="10">
        <v>0.76794949999999995</v>
      </c>
      <c r="H80" s="10">
        <v>4.947E-2</v>
      </c>
      <c r="I80" s="10">
        <v>3.6000000000000002E-4</v>
      </c>
      <c r="J80" s="10">
        <v>0.1497</v>
      </c>
      <c r="K80" s="10">
        <v>2.5000000000000001E-3</v>
      </c>
      <c r="L80" s="10">
        <v>2.1950000000000001E-2</v>
      </c>
      <c r="M80" s="10">
        <v>3.6999999999999999E-4</v>
      </c>
      <c r="N80" s="10">
        <v>0.6552</v>
      </c>
      <c r="O80" s="10">
        <v>169.4</v>
      </c>
      <c r="P80" s="10">
        <v>9.1</v>
      </c>
      <c r="Q80" s="10">
        <v>139.9</v>
      </c>
      <c r="R80" s="10">
        <v>2.2999999999999998</v>
      </c>
      <c r="S80" s="10">
        <v>141.6</v>
      </c>
      <c r="T80" s="10">
        <v>2.2999999999999998</v>
      </c>
      <c r="U80" s="13">
        <f t="shared" si="1"/>
        <v>1.2005649717514055E-2</v>
      </c>
    </row>
    <row r="81" spans="1:21" s="16" customFormat="1" x14ac:dyDescent="0.25">
      <c r="A81" s="16" t="s">
        <v>82</v>
      </c>
      <c r="B81" s="16" t="s">
        <v>355</v>
      </c>
      <c r="C81" s="26">
        <v>0.01</v>
      </c>
      <c r="D81" s="16">
        <v>346</v>
      </c>
      <c r="E81" s="16">
        <v>5.78</v>
      </c>
      <c r="F81" s="16">
        <v>45.51661</v>
      </c>
      <c r="G81" s="16">
        <v>1.180904</v>
      </c>
      <c r="H81" s="16">
        <v>5.5840000000000001E-2</v>
      </c>
      <c r="I81" s="16">
        <v>8.1999999999999998E-4</v>
      </c>
      <c r="J81" s="16">
        <v>0.16839999999999999</v>
      </c>
      <c r="K81" s="16">
        <v>5.0000000000000001E-3</v>
      </c>
      <c r="L81" s="16">
        <v>2.197E-2</v>
      </c>
      <c r="M81" s="16">
        <v>5.6999999999999998E-4</v>
      </c>
      <c r="N81" s="16">
        <v>0.73651</v>
      </c>
      <c r="O81" s="16">
        <v>439</v>
      </c>
      <c r="P81" s="16">
        <v>19</v>
      </c>
      <c r="Q81" s="16">
        <v>140.1</v>
      </c>
      <c r="R81" s="16">
        <v>3.6</v>
      </c>
      <c r="S81" s="16">
        <v>157.9</v>
      </c>
      <c r="T81" s="16">
        <v>4.4000000000000004</v>
      </c>
      <c r="U81" s="27">
        <f t="shared" si="1"/>
        <v>0.11272957568081066</v>
      </c>
    </row>
    <row r="82" spans="1:21" s="16" customFormat="1" x14ac:dyDescent="0.25">
      <c r="A82" s="16" t="s">
        <v>83</v>
      </c>
      <c r="B82" s="16" t="s">
        <v>355</v>
      </c>
      <c r="C82" s="26">
        <v>3.2000000000000001E-2</v>
      </c>
      <c r="D82" s="16">
        <v>1200</v>
      </c>
      <c r="E82" s="16">
        <v>0.91</v>
      </c>
      <c r="F82" s="16">
        <v>44.247790000000002</v>
      </c>
      <c r="G82" s="16">
        <v>2.1536529999999998</v>
      </c>
      <c r="H82" s="16">
        <v>0.09</v>
      </c>
      <c r="I82" s="16">
        <v>1.2999999999999999E-2</v>
      </c>
      <c r="J82" s="16">
        <v>0.30399999999999999</v>
      </c>
      <c r="K82" s="16">
        <v>5.8000000000000003E-2</v>
      </c>
      <c r="L82" s="16">
        <v>2.2599999999999999E-2</v>
      </c>
      <c r="M82" s="16">
        <v>1.1000000000000001E-3</v>
      </c>
      <c r="N82" s="16">
        <v>0.88643000000000005</v>
      </c>
      <c r="O82" s="16">
        <v>1100</v>
      </c>
      <c r="P82" s="16">
        <v>260</v>
      </c>
      <c r="Q82" s="16">
        <v>144.19999999999999</v>
      </c>
      <c r="R82" s="16">
        <v>6.7</v>
      </c>
      <c r="S82" s="16">
        <v>257</v>
      </c>
      <c r="T82" s="16">
        <v>43</v>
      </c>
      <c r="U82" s="27">
        <f t="shared" si="1"/>
        <v>0.43891050583657587</v>
      </c>
    </row>
    <row r="83" spans="1:21" s="16" customFormat="1" x14ac:dyDescent="0.25">
      <c r="A83" s="16" t="s">
        <v>84</v>
      </c>
      <c r="B83" s="16" t="s">
        <v>355</v>
      </c>
      <c r="C83" s="17">
        <v>3.0000000000000001E-3</v>
      </c>
      <c r="D83" s="16">
        <v>362</v>
      </c>
      <c r="E83" s="16">
        <v>2.8</v>
      </c>
      <c r="F83" s="16">
        <v>43.383949999999999</v>
      </c>
      <c r="G83" s="16">
        <v>1.0540130000000001</v>
      </c>
      <c r="H83" s="16">
        <v>4.8939999999999997E-2</v>
      </c>
      <c r="I83" s="16">
        <v>7.3999999999999999E-4</v>
      </c>
      <c r="J83" s="16">
        <v>0.156</v>
      </c>
      <c r="K83" s="16">
        <v>4.0000000000000001E-3</v>
      </c>
      <c r="L83" s="16">
        <v>2.3050000000000001E-2</v>
      </c>
      <c r="M83" s="16">
        <v>5.5999999999999995E-4</v>
      </c>
      <c r="N83" s="16">
        <v>0.66088999999999998</v>
      </c>
      <c r="O83" s="16">
        <v>155</v>
      </c>
      <c r="P83" s="16">
        <v>22</v>
      </c>
      <c r="Q83" s="16">
        <v>146.9</v>
      </c>
      <c r="R83" s="16">
        <v>3.5</v>
      </c>
      <c r="S83" s="16">
        <v>147.19999999999999</v>
      </c>
      <c r="T83" s="16">
        <v>3.5</v>
      </c>
      <c r="U83" s="22">
        <f t="shared" si="1"/>
        <v>2.0380434782607537E-3</v>
      </c>
    </row>
    <row r="84" spans="1:21" s="16" customFormat="1" x14ac:dyDescent="0.25">
      <c r="A84" s="16" t="s">
        <v>85</v>
      </c>
      <c r="B84" s="16" t="s">
        <v>355</v>
      </c>
      <c r="C84" s="17">
        <v>2E-3</v>
      </c>
      <c r="D84" s="16">
        <v>1400</v>
      </c>
      <c r="E84" s="16">
        <v>2.73</v>
      </c>
      <c r="F84" s="16">
        <v>43.252600000000001</v>
      </c>
      <c r="G84" s="16">
        <v>0.8231463</v>
      </c>
      <c r="H84" s="16">
        <v>4.888E-2</v>
      </c>
      <c r="I84" s="16">
        <v>3.2000000000000003E-4</v>
      </c>
      <c r="J84" s="16">
        <v>0.15579999999999999</v>
      </c>
      <c r="K84" s="16">
        <v>2.8999999999999998E-3</v>
      </c>
      <c r="L84" s="16">
        <v>2.3120000000000002E-2</v>
      </c>
      <c r="M84" s="16">
        <v>4.4000000000000002E-4</v>
      </c>
      <c r="N84" s="16">
        <v>0.83855000000000002</v>
      </c>
      <c r="O84" s="16">
        <v>141.1</v>
      </c>
      <c r="P84" s="16">
        <v>9</v>
      </c>
      <c r="Q84" s="16">
        <v>147.30000000000001</v>
      </c>
      <c r="R84" s="16">
        <v>2.7</v>
      </c>
      <c r="S84" s="16">
        <v>147</v>
      </c>
      <c r="T84" s="16">
        <v>2.6</v>
      </c>
      <c r="U84" s="22">
        <f t="shared" si="1"/>
        <v>-2.0408163265306367E-3</v>
      </c>
    </row>
    <row r="85" spans="1:21" s="16" customFormat="1" x14ac:dyDescent="0.25">
      <c r="A85" s="16" t="s">
        <v>86</v>
      </c>
      <c r="B85" s="16" t="s">
        <v>355</v>
      </c>
      <c r="C85" s="17">
        <v>4.0000000000000001E-3</v>
      </c>
      <c r="D85" s="16">
        <v>2686</v>
      </c>
      <c r="E85" s="16">
        <v>3.2</v>
      </c>
      <c r="F85" s="16">
        <v>42.789900000000003</v>
      </c>
      <c r="G85" s="16">
        <v>0.86055859999999995</v>
      </c>
      <c r="H85" s="16">
        <v>4.9869999999999998E-2</v>
      </c>
      <c r="I85" s="16">
        <v>2.4000000000000001E-4</v>
      </c>
      <c r="J85" s="16">
        <v>0.1608</v>
      </c>
      <c r="K85" s="16">
        <v>3.2000000000000002E-3</v>
      </c>
      <c r="L85" s="16">
        <v>2.3369999999999998E-2</v>
      </c>
      <c r="M85" s="16">
        <v>4.6999999999999999E-4</v>
      </c>
      <c r="N85" s="16">
        <v>0.93093999999999999</v>
      </c>
      <c r="O85" s="16">
        <v>188.5</v>
      </c>
      <c r="P85" s="16">
        <v>7.7</v>
      </c>
      <c r="Q85" s="16">
        <v>148.9</v>
      </c>
      <c r="R85" s="16">
        <v>3</v>
      </c>
      <c r="S85" s="16">
        <v>151.4</v>
      </c>
      <c r="T85" s="16">
        <v>2.8</v>
      </c>
      <c r="U85" s="22">
        <f t="shared" si="1"/>
        <v>1.651254953764858E-2</v>
      </c>
    </row>
    <row r="86" spans="1:21" s="16" customFormat="1" x14ac:dyDescent="0.25">
      <c r="A86" s="16" t="s">
        <v>87</v>
      </c>
      <c r="B86" s="16" t="s">
        <v>355</v>
      </c>
      <c r="C86" s="26">
        <v>6.0999999999999999E-2</v>
      </c>
      <c r="D86" s="16">
        <v>1287</v>
      </c>
      <c r="E86" s="16">
        <v>2.87</v>
      </c>
      <c r="F86" s="16">
        <v>41.237110000000001</v>
      </c>
      <c r="G86" s="16">
        <v>1.2923800000000001</v>
      </c>
      <c r="H86" s="16">
        <v>9.7799999999999998E-2</v>
      </c>
      <c r="I86" s="16">
        <v>8.3000000000000001E-3</v>
      </c>
      <c r="J86" s="16">
        <v>0.33600000000000002</v>
      </c>
      <c r="K86" s="16">
        <v>3.6999999999999998E-2</v>
      </c>
      <c r="L86" s="16">
        <v>2.4250000000000001E-2</v>
      </c>
      <c r="M86" s="16">
        <v>7.6000000000000004E-4</v>
      </c>
      <c r="N86" s="16">
        <v>0.94720000000000004</v>
      </c>
      <c r="O86" s="16">
        <v>1450</v>
      </c>
      <c r="P86" s="16">
        <v>190</v>
      </c>
      <c r="Q86" s="16">
        <v>154.5</v>
      </c>
      <c r="R86" s="16">
        <v>4.8</v>
      </c>
      <c r="S86" s="16">
        <v>289</v>
      </c>
      <c r="T86" s="16">
        <v>28</v>
      </c>
      <c r="U86" s="27">
        <f t="shared" si="1"/>
        <v>0.46539792387543255</v>
      </c>
    </row>
    <row r="87" spans="1:21" x14ac:dyDescent="0.25">
      <c r="A87" s="10" t="s">
        <v>88</v>
      </c>
      <c r="B87" s="10" t="s">
        <v>355</v>
      </c>
      <c r="C87" s="12">
        <v>0</v>
      </c>
      <c r="D87" s="10">
        <v>546</v>
      </c>
      <c r="E87" s="10">
        <v>3.78</v>
      </c>
      <c r="F87" s="10">
        <v>37.693179999999998</v>
      </c>
      <c r="G87" s="10">
        <v>0.93771190000000004</v>
      </c>
      <c r="H87" s="10">
        <v>5.0349999999999999E-2</v>
      </c>
      <c r="I87" s="10">
        <v>5.9000000000000003E-4</v>
      </c>
      <c r="J87" s="10">
        <v>0.18429999999999999</v>
      </c>
      <c r="K87" s="10">
        <v>5.4999999999999997E-3</v>
      </c>
      <c r="L87" s="10">
        <v>2.6530000000000001E-2</v>
      </c>
      <c r="M87" s="10">
        <v>6.6E-4</v>
      </c>
      <c r="N87" s="10">
        <v>0.87921000000000005</v>
      </c>
      <c r="O87" s="10">
        <v>211</v>
      </c>
      <c r="P87" s="10">
        <v>19</v>
      </c>
      <c r="Q87" s="10">
        <v>168.8</v>
      </c>
      <c r="R87" s="10">
        <v>4.2</v>
      </c>
      <c r="S87" s="10">
        <v>171.7</v>
      </c>
      <c r="T87" s="10">
        <v>4.7</v>
      </c>
      <c r="U87" s="13">
        <f t="shared" si="1"/>
        <v>1.6889924286546121E-2</v>
      </c>
    </row>
    <row r="88" spans="1:21" s="16" customFormat="1" x14ac:dyDescent="0.25">
      <c r="A88" s="16" t="s">
        <v>89</v>
      </c>
      <c r="B88" s="16" t="s">
        <v>355</v>
      </c>
      <c r="C88" s="17">
        <v>3.0000000000000001E-3</v>
      </c>
      <c r="D88" s="16">
        <v>172</v>
      </c>
      <c r="E88" s="16">
        <v>3.18</v>
      </c>
      <c r="F88" s="16">
        <v>33.311129999999999</v>
      </c>
      <c r="G88" s="16">
        <v>0.77674180000000004</v>
      </c>
      <c r="H88" s="16">
        <v>5.0349999999999999E-2</v>
      </c>
      <c r="I88" s="16">
        <v>8.4999999999999995E-4</v>
      </c>
      <c r="J88" s="16">
        <v>0.20930000000000001</v>
      </c>
      <c r="K88" s="16">
        <v>5.1999999999999998E-3</v>
      </c>
      <c r="L88" s="16">
        <v>3.0020000000000002E-2</v>
      </c>
      <c r="M88" s="16">
        <v>6.9999999999999999E-4</v>
      </c>
      <c r="N88" s="16">
        <v>0.66180000000000005</v>
      </c>
      <c r="O88" s="16">
        <v>211</v>
      </c>
      <c r="P88" s="16">
        <v>23</v>
      </c>
      <c r="Q88" s="16">
        <v>190.7</v>
      </c>
      <c r="R88" s="16">
        <v>4.4000000000000004</v>
      </c>
      <c r="S88" s="16">
        <v>192.9</v>
      </c>
      <c r="T88" s="16">
        <v>4.3</v>
      </c>
      <c r="U88" s="22">
        <f t="shared" si="1"/>
        <v>1.1404872991187198E-2</v>
      </c>
    </row>
    <row r="89" spans="1:21" x14ac:dyDescent="0.25">
      <c r="U89" s="13"/>
    </row>
    <row r="90" spans="1:21" x14ac:dyDescent="0.25">
      <c r="A90" s="32" t="s">
        <v>90</v>
      </c>
      <c r="B90" s="32"/>
    </row>
    <row r="92" spans="1:21" s="34" customFormat="1" x14ac:dyDescent="0.25">
      <c r="A92" s="34" t="s">
        <v>91</v>
      </c>
      <c r="B92" s="34" t="s">
        <v>356</v>
      </c>
      <c r="C92" s="35">
        <v>4.7335964751210586E-4</v>
      </c>
      <c r="D92" s="34">
        <v>296.2</v>
      </c>
      <c r="E92" s="34">
        <v>1.1910000000000001</v>
      </c>
      <c r="F92" s="34">
        <v>39.984009999999998</v>
      </c>
      <c r="G92" s="34">
        <v>1.0071939999999999</v>
      </c>
      <c r="H92" s="34">
        <v>4.972E-2</v>
      </c>
      <c r="I92" s="34">
        <v>6.7000000000000002E-3</v>
      </c>
      <c r="J92" s="34">
        <v>0.17199999999999999</v>
      </c>
      <c r="K92" s="34">
        <v>2.3E-2</v>
      </c>
      <c r="L92" s="34">
        <v>2.5010000000000001E-2</v>
      </c>
      <c r="M92" s="34">
        <v>6.3000000000000003E-4</v>
      </c>
      <c r="N92" s="34">
        <v>0.72548999999999997</v>
      </c>
      <c r="O92" s="34">
        <v>169</v>
      </c>
      <c r="P92" s="34">
        <v>210</v>
      </c>
      <c r="Q92" s="34">
        <v>159.19999999999999</v>
      </c>
      <c r="R92" s="34">
        <v>4</v>
      </c>
      <c r="S92" s="34">
        <v>161</v>
      </c>
      <c r="T92" s="34">
        <v>19</v>
      </c>
      <c r="U92" s="34">
        <f t="shared" ref="U92:U115" si="2">1-(Q92/S92)</f>
        <v>1.1180124223602594E-2</v>
      </c>
    </row>
    <row r="93" spans="1:21" s="34" customFormat="1" x14ac:dyDescent="0.25">
      <c r="A93" s="34" t="s">
        <v>92</v>
      </c>
      <c r="B93" s="34" t="s">
        <v>356</v>
      </c>
      <c r="C93" s="35">
        <v>2.7671800267754457E-3</v>
      </c>
      <c r="D93" s="34">
        <v>330.3</v>
      </c>
      <c r="E93" s="34">
        <v>54.5</v>
      </c>
      <c r="F93" s="34">
        <v>37.579859999999996</v>
      </c>
      <c r="G93" s="34">
        <v>0.69200039999999996</v>
      </c>
      <c r="H93" s="34">
        <v>5.4039999999999998E-2</v>
      </c>
      <c r="I93" s="34">
        <v>7.1000000000000002E-4</v>
      </c>
      <c r="J93" s="34">
        <v>0.19980000000000001</v>
      </c>
      <c r="K93" s="34">
        <v>5.0000000000000001E-3</v>
      </c>
      <c r="L93" s="34">
        <v>2.6610000000000002E-2</v>
      </c>
      <c r="M93" s="34">
        <v>4.8999999999999998E-4</v>
      </c>
      <c r="N93" s="34">
        <v>0.80557000000000001</v>
      </c>
      <c r="O93" s="34">
        <v>369</v>
      </c>
      <c r="P93" s="34">
        <v>26</v>
      </c>
      <c r="Q93" s="34">
        <v>169.3</v>
      </c>
      <c r="R93" s="34">
        <v>3.1</v>
      </c>
      <c r="S93" s="34">
        <v>184.9</v>
      </c>
      <c r="T93" s="34">
        <v>4.2</v>
      </c>
      <c r="U93" s="34">
        <f t="shared" si="2"/>
        <v>8.4369929691725187E-2</v>
      </c>
    </row>
    <row r="94" spans="1:21" s="34" customFormat="1" x14ac:dyDescent="0.25">
      <c r="A94" s="34" t="s">
        <v>93</v>
      </c>
      <c r="B94" s="34" t="s">
        <v>356</v>
      </c>
      <c r="C94" s="35">
        <v>3.453148937435346E-3</v>
      </c>
      <c r="D94" s="34">
        <v>170.5</v>
      </c>
      <c r="E94" s="34">
        <v>2.2949999999999999</v>
      </c>
      <c r="F94" s="34">
        <v>37.078240000000001</v>
      </c>
      <c r="G94" s="34">
        <v>0.90736499999999998</v>
      </c>
      <c r="H94" s="34">
        <v>5.0779999999999999E-2</v>
      </c>
      <c r="I94" s="34">
        <v>8.7000000000000001E-4</v>
      </c>
      <c r="J94" s="34">
        <v>0.1903</v>
      </c>
      <c r="K94" s="34">
        <v>4.7000000000000002E-3</v>
      </c>
      <c r="L94" s="34">
        <v>2.6970000000000001E-2</v>
      </c>
      <c r="M94" s="34">
        <v>6.6E-4</v>
      </c>
      <c r="N94" s="34">
        <v>0.64522000000000002</v>
      </c>
      <c r="O94" s="34">
        <v>226</v>
      </c>
      <c r="P94" s="34">
        <v>26</v>
      </c>
      <c r="Q94" s="34">
        <v>171.5</v>
      </c>
      <c r="R94" s="34">
        <v>4.0999999999999996</v>
      </c>
      <c r="S94" s="34">
        <v>176.8</v>
      </c>
      <c r="T94" s="34">
        <v>4</v>
      </c>
      <c r="U94" s="34">
        <f t="shared" si="2"/>
        <v>2.9977375565610975E-2</v>
      </c>
    </row>
    <row r="95" spans="1:21" s="34" customFormat="1" x14ac:dyDescent="0.25">
      <c r="A95" s="34" t="s">
        <v>94</v>
      </c>
      <c r="B95" s="34" t="s">
        <v>356</v>
      </c>
      <c r="C95" s="35">
        <v>3.6870612615885557E-3</v>
      </c>
      <c r="D95" s="34">
        <v>288</v>
      </c>
      <c r="E95" s="34">
        <v>1.532</v>
      </c>
      <c r="F95" s="34">
        <v>35.348179999999999</v>
      </c>
      <c r="G95" s="34">
        <v>0.57476709999999998</v>
      </c>
      <c r="H95" s="34">
        <v>4.8090000000000001E-2</v>
      </c>
      <c r="I95" s="34">
        <v>6.4000000000000003E-3</v>
      </c>
      <c r="J95" s="34">
        <v>0.18840000000000001</v>
      </c>
      <c r="K95" s="34">
        <v>2.4E-2</v>
      </c>
      <c r="L95" s="34">
        <v>2.8289999999999999E-2</v>
      </c>
      <c r="M95" s="34">
        <v>4.6000000000000001E-4</v>
      </c>
      <c r="N95" s="34">
        <v>0.34305999999999998</v>
      </c>
      <c r="O95" s="34">
        <v>103</v>
      </c>
      <c r="P95" s="34">
        <v>160</v>
      </c>
      <c r="Q95" s="34">
        <v>179.8</v>
      </c>
      <c r="R95" s="34">
        <v>2.9</v>
      </c>
      <c r="S95" s="34">
        <v>175.2</v>
      </c>
      <c r="T95" s="34">
        <v>21</v>
      </c>
      <c r="U95" s="34">
        <f t="shared" si="2"/>
        <v>-2.6255707762557146E-2</v>
      </c>
    </row>
    <row r="96" spans="1:21" s="36" customFormat="1" x14ac:dyDescent="0.25">
      <c r="A96" s="36" t="s">
        <v>95</v>
      </c>
      <c r="B96" s="36" t="s">
        <v>356</v>
      </c>
      <c r="C96" s="37">
        <v>7.1095130786673483E-2</v>
      </c>
      <c r="D96" s="36">
        <v>17</v>
      </c>
      <c r="E96" s="36">
        <v>6.13</v>
      </c>
      <c r="F96" s="36">
        <v>34.928400000000003</v>
      </c>
      <c r="G96" s="36">
        <v>1.3419920000000001</v>
      </c>
      <c r="H96" s="36">
        <v>5.2200000000000003E-2</v>
      </c>
      <c r="I96" s="36">
        <v>2.3999999999999998E-3</v>
      </c>
      <c r="J96" s="36">
        <v>0.20699999999999999</v>
      </c>
      <c r="K96" s="36">
        <v>1.0999999999999999E-2</v>
      </c>
      <c r="L96" s="36">
        <v>2.8629999999999999E-2</v>
      </c>
      <c r="M96" s="36">
        <v>1.1000000000000001E-3</v>
      </c>
      <c r="N96" s="36">
        <v>0.18528</v>
      </c>
      <c r="O96" s="36">
        <v>316</v>
      </c>
      <c r="P96" s="36">
        <v>54</v>
      </c>
      <c r="Q96" s="36">
        <v>181.9</v>
      </c>
      <c r="R96" s="36">
        <v>6.8</v>
      </c>
      <c r="S96" s="36">
        <v>190.7</v>
      </c>
      <c r="T96" s="36">
        <v>9.4</v>
      </c>
      <c r="U96" s="38">
        <f t="shared" si="2"/>
        <v>4.6145778710015684E-2</v>
      </c>
    </row>
    <row r="97" spans="1:21" s="34" customFormat="1" x14ac:dyDescent="0.25">
      <c r="A97" s="34" t="s">
        <v>96</v>
      </c>
      <c r="B97" s="34" t="s">
        <v>356</v>
      </c>
      <c r="C97" s="35">
        <v>8.2487538561006415E-4</v>
      </c>
      <c r="D97" s="34">
        <v>227.7</v>
      </c>
      <c r="E97" s="34">
        <v>1.319</v>
      </c>
      <c r="F97" s="34">
        <v>34.710169999999998</v>
      </c>
      <c r="G97" s="34">
        <v>0.54215820000000003</v>
      </c>
      <c r="H97" s="34">
        <v>4.802E-2</v>
      </c>
      <c r="I97" s="34">
        <v>6.4000000000000003E-3</v>
      </c>
      <c r="J97" s="34">
        <v>0.1915</v>
      </c>
      <c r="K97" s="34">
        <v>2.5000000000000001E-2</v>
      </c>
      <c r="L97" s="34">
        <v>2.8809999999999999E-2</v>
      </c>
      <c r="M97" s="34">
        <v>4.4999999999999999E-4</v>
      </c>
      <c r="N97" s="34">
        <v>0.22344</v>
      </c>
      <c r="O97" s="34">
        <v>112</v>
      </c>
      <c r="P97" s="34">
        <v>170</v>
      </c>
      <c r="Q97" s="34">
        <v>183.1</v>
      </c>
      <c r="R97" s="34">
        <v>2.8</v>
      </c>
      <c r="S97" s="34">
        <v>177.9</v>
      </c>
      <c r="T97" s="34">
        <v>21</v>
      </c>
      <c r="U97" s="34">
        <f t="shared" si="2"/>
        <v>-2.9229904440696952E-2</v>
      </c>
    </row>
    <row r="98" spans="1:21" s="34" customFormat="1" x14ac:dyDescent="0.25">
      <c r="A98" s="34" t="s">
        <v>97</v>
      </c>
      <c r="B98" s="34" t="s">
        <v>356</v>
      </c>
      <c r="C98" s="35">
        <v>9.2082779301085986E-3</v>
      </c>
      <c r="D98" s="34">
        <v>190</v>
      </c>
      <c r="E98" s="34">
        <v>2.4500000000000002</v>
      </c>
      <c r="F98" s="34">
        <v>34.048349999999999</v>
      </c>
      <c r="G98" s="34">
        <v>0.67238819999999999</v>
      </c>
      <c r="H98" s="34">
        <v>5.117E-2</v>
      </c>
      <c r="I98" s="34">
        <v>7.1000000000000002E-4</v>
      </c>
      <c r="J98" s="34">
        <v>0.20610000000000001</v>
      </c>
      <c r="K98" s="34">
        <v>4.3E-3</v>
      </c>
      <c r="L98" s="34">
        <v>2.937E-2</v>
      </c>
      <c r="M98" s="34">
        <v>5.8E-4</v>
      </c>
      <c r="N98" s="34">
        <v>0.40933000000000003</v>
      </c>
      <c r="O98" s="34">
        <v>240</v>
      </c>
      <c r="P98" s="34">
        <v>21</v>
      </c>
      <c r="Q98" s="34">
        <v>186.6</v>
      </c>
      <c r="R98" s="34">
        <v>3.6</v>
      </c>
      <c r="S98" s="34">
        <v>190.2</v>
      </c>
      <c r="T98" s="34">
        <v>3.6</v>
      </c>
      <c r="U98" s="34">
        <f t="shared" si="2"/>
        <v>1.8927444794952675E-2</v>
      </c>
    </row>
    <row r="99" spans="1:21" s="34" customFormat="1" x14ac:dyDescent="0.25">
      <c r="A99" s="34" t="s">
        <v>98</v>
      </c>
      <c r="B99" s="34" t="s">
        <v>356</v>
      </c>
      <c r="C99" s="35">
        <v>5.4506310797607753E-3</v>
      </c>
      <c r="D99" s="34">
        <v>141.5</v>
      </c>
      <c r="E99" s="34">
        <v>2.54</v>
      </c>
      <c r="F99" s="34">
        <v>33.590859999999999</v>
      </c>
      <c r="G99" s="34">
        <v>0.53032270000000004</v>
      </c>
      <c r="H99" s="34">
        <v>4.9329999999999999E-2</v>
      </c>
      <c r="I99" s="34">
        <v>6.6E-3</v>
      </c>
      <c r="J99" s="34">
        <v>0.20399999999999999</v>
      </c>
      <c r="K99" s="34">
        <v>2.5999999999999999E-2</v>
      </c>
      <c r="L99" s="34">
        <v>2.9770000000000001E-2</v>
      </c>
      <c r="M99" s="34">
        <v>4.6999999999999999E-4</v>
      </c>
      <c r="N99" s="34">
        <v>0.18765000000000001</v>
      </c>
      <c r="O99" s="34">
        <v>160</v>
      </c>
      <c r="P99" s="34">
        <v>140</v>
      </c>
      <c r="Q99" s="34">
        <v>189.1</v>
      </c>
      <c r="R99" s="34">
        <v>3</v>
      </c>
      <c r="S99" s="34">
        <v>188.4</v>
      </c>
      <c r="T99" s="34">
        <v>22</v>
      </c>
      <c r="U99" s="34">
        <f t="shared" si="2"/>
        <v>-3.7154989384287074E-3</v>
      </c>
    </row>
    <row r="100" spans="1:21" s="36" customFormat="1" x14ac:dyDescent="0.25">
      <c r="A100" s="36" t="s">
        <v>99</v>
      </c>
      <c r="B100" s="36" t="s">
        <v>356</v>
      </c>
      <c r="C100" s="37">
        <v>1.9746968308809839E-2</v>
      </c>
      <c r="D100" s="36">
        <v>115.2</v>
      </c>
      <c r="E100" s="36">
        <v>1.3819999999999999</v>
      </c>
      <c r="F100" s="36">
        <v>33.523299999999999</v>
      </c>
      <c r="G100" s="36">
        <v>0.57314390000000004</v>
      </c>
      <c r="H100" s="36">
        <v>5.0310000000000001E-2</v>
      </c>
      <c r="I100" s="36">
        <v>6.4000000000000005E-4</v>
      </c>
      <c r="J100" s="36">
        <v>0.2072</v>
      </c>
      <c r="K100" s="36">
        <v>4.1000000000000003E-3</v>
      </c>
      <c r="L100" s="36">
        <v>2.9829999999999999E-2</v>
      </c>
      <c r="M100" s="36">
        <v>5.1000000000000004E-4</v>
      </c>
      <c r="N100" s="36">
        <v>0.51388</v>
      </c>
      <c r="O100" s="36">
        <v>207</v>
      </c>
      <c r="P100" s="36">
        <v>18</v>
      </c>
      <c r="Q100" s="36">
        <v>189.5</v>
      </c>
      <c r="R100" s="36">
        <v>3.2</v>
      </c>
      <c r="S100" s="36">
        <v>191.2</v>
      </c>
      <c r="T100" s="36">
        <v>3.5</v>
      </c>
      <c r="U100" s="38">
        <f t="shared" si="2"/>
        <v>8.8912133891212441E-3</v>
      </c>
    </row>
    <row r="101" spans="1:21" s="36" customFormat="1" x14ac:dyDescent="0.25">
      <c r="A101" s="36" t="s">
        <v>100</v>
      </c>
      <c r="B101" s="36" t="s">
        <v>356</v>
      </c>
      <c r="C101" s="39">
        <v>1.4879451162339461E-3</v>
      </c>
      <c r="D101" s="36">
        <v>147.5</v>
      </c>
      <c r="E101" s="36">
        <v>2.62</v>
      </c>
      <c r="F101" s="36">
        <v>33.30003</v>
      </c>
      <c r="G101" s="36">
        <v>0.56553500000000001</v>
      </c>
      <c r="H101" s="36">
        <v>5.0340000000000003E-2</v>
      </c>
      <c r="I101" s="36">
        <v>8.1999999999999998E-4</v>
      </c>
      <c r="J101" s="36">
        <v>0.20810000000000001</v>
      </c>
      <c r="K101" s="36">
        <v>4.3E-3</v>
      </c>
      <c r="L101" s="36">
        <v>3.0030000000000001E-2</v>
      </c>
      <c r="M101" s="36">
        <v>5.1000000000000004E-4</v>
      </c>
      <c r="N101" s="36">
        <v>0.12099</v>
      </c>
      <c r="O101" s="36">
        <v>217</v>
      </c>
      <c r="P101" s="36">
        <v>20</v>
      </c>
      <c r="Q101" s="36">
        <v>190.7</v>
      </c>
      <c r="R101" s="36">
        <v>3.2</v>
      </c>
      <c r="S101" s="36">
        <v>191.9</v>
      </c>
      <c r="T101" s="36">
        <v>3.7</v>
      </c>
      <c r="U101" s="36">
        <f t="shared" si="2"/>
        <v>6.2532569046379605E-3</v>
      </c>
    </row>
    <row r="102" spans="1:21" s="36" customFormat="1" x14ac:dyDescent="0.25">
      <c r="A102" s="36" t="s">
        <v>101</v>
      </c>
      <c r="B102" s="36" t="s">
        <v>356</v>
      </c>
      <c r="C102" s="39">
        <v>1.0118773560124853E-3</v>
      </c>
      <c r="D102" s="36">
        <v>140.69999999999999</v>
      </c>
      <c r="E102" s="36">
        <v>2.9</v>
      </c>
      <c r="F102" s="36">
        <v>33.244680000000002</v>
      </c>
      <c r="G102" s="36">
        <v>0.5636565</v>
      </c>
      <c r="H102" s="36">
        <v>5.9700000000000003E-2</v>
      </c>
      <c r="I102" s="36">
        <v>1.8E-3</v>
      </c>
      <c r="J102" s="36">
        <v>0.2475</v>
      </c>
      <c r="K102" s="36">
        <v>8.9999999999999993E-3</v>
      </c>
      <c r="L102" s="36">
        <v>3.0079999999999999E-2</v>
      </c>
      <c r="M102" s="36">
        <v>5.1000000000000004E-4</v>
      </c>
      <c r="N102" s="36">
        <v>0.43014999999999998</v>
      </c>
      <c r="O102" s="36">
        <v>577</v>
      </c>
      <c r="P102" s="36">
        <v>61</v>
      </c>
      <c r="Q102" s="36">
        <v>191</v>
      </c>
      <c r="R102" s="36">
        <v>3.2</v>
      </c>
      <c r="S102" s="36">
        <v>224.3</v>
      </c>
      <c r="T102" s="36">
        <v>7.3</v>
      </c>
      <c r="U102" s="36">
        <f t="shared" si="2"/>
        <v>0.14846188140882755</v>
      </c>
    </row>
    <row r="103" spans="1:21" s="36" customFormat="1" x14ac:dyDescent="0.25">
      <c r="A103" s="36" t="s">
        <v>102</v>
      </c>
      <c r="B103" s="36" t="s">
        <v>356</v>
      </c>
      <c r="C103" s="37">
        <v>3.4903531499113793E-2</v>
      </c>
      <c r="D103" s="36">
        <v>27.9</v>
      </c>
      <c r="E103" s="36">
        <v>3.41</v>
      </c>
      <c r="F103" s="36">
        <v>33.200530000000001</v>
      </c>
      <c r="G103" s="36">
        <v>0.62829690000000005</v>
      </c>
      <c r="H103" s="36">
        <v>4.9599999999999998E-2</v>
      </c>
      <c r="I103" s="36">
        <v>1.6999999999999999E-3</v>
      </c>
      <c r="J103" s="36">
        <v>0.2072</v>
      </c>
      <c r="K103" s="36">
        <v>8.3000000000000001E-3</v>
      </c>
      <c r="L103" s="36">
        <v>3.0120000000000001E-2</v>
      </c>
      <c r="M103" s="36">
        <v>5.6999999999999998E-4</v>
      </c>
      <c r="N103" s="36">
        <v>0.21421999999999999</v>
      </c>
      <c r="O103" s="36">
        <v>254</v>
      </c>
      <c r="P103" s="36">
        <v>39</v>
      </c>
      <c r="Q103" s="36">
        <v>191.3</v>
      </c>
      <c r="R103" s="36">
        <v>3.6</v>
      </c>
      <c r="S103" s="36">
        <v>190.9</v>
      </c>
      <c r="T103" s="36">
        <v>7</v>
      </c>
      <c r="U103" s="38">
        <f t="shared" si="2"/>
        <v>-2.0953378732320171E-3</v>
      </c>
    </row>
    <row r="104" spans="1:21" s="34" customFormat="1" x14ac:dyDescent="0.25">
      <c r="A104" s="34" t="s">
        <v>103</v>
      </c>
      <c r="B104" s="34" t="s">
        <v>356</v>
      </c>
      <c r="C104" s="40">
        <v>7.5932234897464722E-3</v>
      </c>
      <c r="D104" s="34">
        <v>150</v>
      </c>
      <c r="E104" s="34">
        <v>4.0030000000000001</v>
      </c>
      <c r="F104" s="34">
        <v>33.211559999999999</v>
      </c>
      <c r="G104" s="34">
        <v>0.54047369999999995</v>
      </c>
      <c r="H104" s="34">
        <v>5.2900000000000003E-2</v>
      </c>
      <c r="I104" s="34">
        <v>1.1999999999999999E-3</v>
      </c>
      <c r="J104" s="34">
        <v>0.2195</v>
      </c>
      <c r="K104" s="34">
        <v>5.4999999999999997E-3</v>
      </c>
      <c r="L104" s="34">
        <v>3.0110000000000001E-2</v>
      </c>
      <c r="M104" s="34">
        <v>4.8999999999999998E-4</v>
      </c>
      <c r="N104" s="34">
        <v>-5.9660999999999999E-2</v>
      </c>
      <c r="O104" s="34">
        <v>338</v>
      </c>
      <c r="P104" s="34">
        <v>43</v>
      </c>
      <c r="Q104" s="34">
        <v>191.3</v>
      </c>
      <c r="R104" s="34">
        <v>3.1</v>
      </c>
      <c r="S104" s="34">
        <v>201.4</v>
      </c>
      <c r="T104" s="34">
        <v>4.5</v>
      </c>
      <c r="U104" s="41">
        <f t="shared" si="2"/>
        <v>5.014895729890767E-2</v>
      </c>
    </row>
    <row r="105" spans="1:21" s="34" customFormat="1" x14ac:dyDescent="0.25">
      <c r="A105" s="34" t="s">
        <v>104</v>
      </c>
      <c r="B105" s="34" t="s">
        <v>356</v>
      </c>
      <c r="C105" s="35">
        <v>8.7759073446465382E-3</v>
      </c>
      <c r="D105" s="34">
        <v>238</v>
      </c>
      <c r="E105" s="34">
        <v>2.37</v>
      </c>
      <c r="F105" s="34">
        <v>32.99241</v>
      </c>
      <c r="G105" s="34">
        <v>0.97964929999999995</v>
      </c>
      <c r="H105" s="34">
        <v>5.0900000000000001E-2</v>
      </c>
      <c r="I105" s="34">
        <v>1.1000000000000001E-3</v>
      </c>
      <c r="J105" s="34">
        <v>0.2132</v>
      </c>
      <c r="K105" s="34">
        <v>6.7999999999999996E-3</v>
      </c>
      <c r="L105" s="34">
        <v>3.031E-2</v>
      </c>
      <c r="M105" s="34">
        <v>8.9999999999999998E-4</v>
      </c>
      <c r="N105" s="34">
        <v>0.67845999999999995</v>
      </c>
      <c r="O105" s="34">
        <v>246</v>
      </c>
      <c r="P105" s="34">
        <v>30</v>
      </c>
      <c r="Q105" s="34">
        <v>192.5</v>
      </c>
      <c r="R105" s="34">
        <v>5.7</v>
      </c>
      <c r="S105" s="34">
        <v>196</v>
      </c>
      <c r="T105" s="34">
        <v>5.7</v>
      </c>
      <c r="U105" s="34">
        <f t="shared" si="2"/>
        <v>1.7857142857142905E-2</v>
      </c>
    </row>
    <row r="106" spans="1:21" s="36" customFormat="1" x14ac:dyDescent="0.25">
      <c r="A106" s="36" t="s">
        <v>105</v>
      </c>
      <c r="B106" s="36" t="s">
        <v>356</v>
      </c>
      <c r="C106" s="42">
        <v>0</v>
      </c>
      <c r="D106" s="36">
        <v>12.02</v>
      </c>
      <c r="E106" s="36">
        <v>5.5</v>
      </c>
      <c r="F106" s="36">
        <v>32.981529999999999</v>
      </c>
      <c r="G106" s="36">
        <v>0.73969130000000005</v>
      </c>
      <c r="H106" s="36">
        <v>6.25E-2</v>
      </c>
      <c r="I106" s="36">
        <v>8.8999999999999999E-3</v>
      </c>
      <c r="J106" s="36">
        <v>0.26300000000000001</v>
      </c>
      <c r="K106" s="36">
        <v>3.5999999999999997E-2</v>
      </c>
      <c r="L106" s="36">
        <v>3.032E-2</v>
      </c>
      <c r="M106" s="36">
        <v>6.8000000000000005E-4</v>
      </c>
      <c r="N106" s="36">
        <v>0.20683000000000001</v>
      </c>
      <c r="O106" s="36">
        <v>669</v>
      </c>
      <c r="P106" s="36">
        <v>200</v>
      </c>
      <c r="Q106" s="36">
        <v>192.6</v>
      </c>
      <c r="R106" s="36">
        <v>4.2</v>
      </c>
      <c r="S106" s="36">
        <v>236</v>
      </c>
      <c r="T106" s="36">
        <v>29</v>
      </c>
      <c r="U106" s="43">
        <f t="shared" si="2"/>
        <v>0.18389830508474581</v>
      </c>
    </row>
    <row r="107" spans="1:21" s="34" customFormat="1" x14ac:dyDescent="0.25">
      <c r="A107" s="34" t="s">
        <v>106</v>
      </c>
      <c r="B107" s="34" t="s">
        <v>356</v>
      </c>
      <c r="C107" s="35">
        <v>0</v>
      </c>
      <c r="D107" s="34">
        <v>173</v>
      </c>
      <c r="E107" s="34">
        <v>2.11</v>
      </c>
      <c r="F107" s="34">
        <v>32.862310000000001</v>
      </c>
      <c r="G107" s="34">
        <v>0.53996560000000005</v>
      </c>
      <c r="H107" s="34">
        <v>5.0819999999999997E-2</v>
      </c>
      <c r="I107" s="34">
        <v>9.7999999999999997E-4</v>
      </c>
      <c r="J107" s="34">
        <v>0.21310000000000001</v>
      </c>
      <c r="K107" s="34">
        <v>5.4000000000000003E-3</v>
      </c>
      <c r="L107" s="34">
        <v>3.0429999999999999E-2</v>
      </c>
      <c r="M107" s="34">
        <v>5.0000000000000001E-4</v>
      </c>
      <c r="N107" s="34">
        <v>0.60833999999999999</v>
      </c>
      <c r="O107" s="34">
        <v>229</v>
      </c>
      <c r="P107" s="34">
        <v>28</v>
      </c>
      <c r="Q107" s="34">
        <v>193.3</v>
      </c>
      <c r="R107" s="34">
        <v>3.1</v>
      </c>
      <c r="S107" s="34">
        <v>196.1</v>
      </c>
      <c r="T107" s="34">
        <v>4.5</v>
      </c>
      <c r="U107" s="34">
        <f t="shared" si="2"/>
        <v>1.4278429372768908E-2</v>
      </c>
    </row>
    <row r="108" spans="1:21" s="34" customFormat="1" x14ac:dyDescent="0.25">
      <c r="A108" s="34" t="s">
        <v>107</v>
      </c>
      <c r="B108" s="34" t="s">
        <v>356</v>
      </c>
      <c r="C108" s="40">
        <v>0</v>
      </c>
      <c r="D108" s="34">
        <v>86.4</v>
      </c>
      <c r="E108" s="34">
        <v>4.33</v>
      </c>
      <c r="F108" s="34">
        <v>32.829940000000001</v>
      </c>
      <c r="G108" s="34">
        <v>0.62512690000000004</v>
      </c>
      <c r="H108" s="34">
        <v>5.33E-2</v>
      </c>
      <c r="I108" s="34">
        <v>2.2000000000000001E-3</v>
      </c>
      <c r="J108" s="34">
        <v>0.223</v>
      </c>
      <c r="K108" s="34">
        <v>1.0999999999999999E-2</v>
      </c>
      <c r="L108" s="34">
        <v>3.0460000000000001E-2</v>
      </c>
      <c r="M108" s="34">
        <v>5.8E-4</v>
      </c>
      <c r="N108" s="34">
        <v>0.48462</v>
      </c>
      <c r="O108" s="34">
        <v>350</v>
      </c>
      <c r="P108" s="34">
        <v>76</v>
      </c>
      <c r="Q108" s="34">
        <v>193.4</v>
      </c>
      <c r="R108" s="34">
        <v>3.7</v>
      </c>
      <c r="S108" s="34">
        <v>204.1</v>
      </c>
      <c r="T108" s="34">
        <v>8.6</v>
      </c>
      <c r="U108" s="41">
        <f t="shared" si="2"/>
        <v>5.2425281724644779E-2</v>
      </c>
    </row>
    <row r="109" spans="1:21" s="34" customFormat="1" x14ac:dyDescent="0.25">
      <c r="A109" s="34" t="s">
        <v>108</v>
      </c>
      <c r="B109" s="34" t="s">
        <v>356</v>
      </c>
      <c r="C109" s="35">
        <v>0</v>
      </c>
      <c r="D109" s="34">
        <v>211</v>
      </c>
      <c r="E109" s="34">
        <v>2.0299999999999998</v>
      </c>
      <c r="F109" s="34">
        <v>32.829940000000001</v>
      </c>
      <c r="G109" s="34">
        <v>0.5281245</v>
      </c>
      <c r="H109" s="34">
        <v>5.0430000000000003E-2</v>
      </c>
      <c r="I109" s="34">
        <v>6.7000000000000002E-4</v>
      </c>
      <c r="J109" s="34">
        <v>0.21160000000000001</v>
      </c>
      <c r="K109" s="34">
        <v>4.1000000000000003E-3</v>
      </c>
      <c r="L109" s="34">
        <v>3.0460000000000001E-2</v>
      </c>
      <c r="M109" s="34">
        <v>4.8999999999999998E-4</v>
      </c>
      <c r="N109" s="34">
        <v>0.23588000000000001</v>
      </c>
      <c r="O109" s="34">
        <v>214</v>
      </c>
      <c r="P109" s="34">
        <v>17</v>
      </c>
      <c r="Q109" s="34">
        <v>193.5</v>
      </c>
      <c r="R109" s="34">
        <v>3.1</v>
      </c>
      <c r="S109" s="34">
        <v>194.9</v>
      </c>
      <c r="T109" s="34">
        <v>3.4</v>
      </c>
      <c r="U109" s="34">
        <f t="shared" si="2"/>
        <v>7.1831708568497188E-3</v>
      </c>
    </row>
    <row r="110" spans="1:21" s="16" customFormat="1" x14ac:dyDescent="0.25">
      <c r="A110" s="16" t="s">
        <v>109</v>
      </c>
      <c r="B110" s="16" t="s">
        <v>356</v>
      </c>
      <c r="C110" s="26">
        <v>1.2302193828362907E-2</v>
      </c>
      <c r="D110" s="16">
        <v>83.1</v>
      </c>
      <c r="E110" s="16">
        <v>3.4780000000000002</v>
      </c>
      <c r="F110" s="16">
        <v>32.70111</v>
      </c>
      <c r="G110" s="16">
        <v>0.56676219999999999</v>
      </c>
      <c r="H110" s="16">
        <v>7.1400000000000005E-2</v>
      </c>
      <c r="I110" s="16">
        <v>1.0999999999999999E-2</v>
      </c>
      <c r="J110" s="16">
        <v>0.30499999999999999</v>
      </c>
      <c r="K110" s="16">
        <v>4.5999999999999999E-2</v>
      </c>
      <c r="L110" s="16">
        <v>3.058E-2</v>
      </c>
      <c r="M110" s="16">
        <v>5.2999999999999998E-4</v>
      </c>
      <c r="N110" s="16">
        <v>0.67574000000000001</v>
      </c>
      <c r="O110" s="16">
        <v>870</v>
      </c>
      <c r="P110" s="16">
        <v>300</v>
      </c>
      <c r="Q110" s="16">
        <v>194.2</v>
      </c>
      <c r="R110" s="16">
        <v>3.3</v>
      </c>
      <c r="S110" s="16">
        <v>268</v>
      </c>
      <c r="T110" s="16">
        <v>36</v>
      </c>
      <c r="U110" s="27">
        <f t="shared" si="2"/>
        <v>0.2753731343283583</v>
      </c>
    </row>
    <row r="111" spans="1:21" s="15" customFormat="1" x14ac:dyDescent="0.25">
      <c r="A111" s="10" t="s">
        <v>110</v>
      </c>
      <c r="B111" s="10" t="s">
        <v>356</v>
      </c>
      <c r="C111" s="12">
        <v>0</v>
      </c>
      <c r="D111" s="10">
        <v>89.9</v>
      </c>
      <c r="E111" s="10">
        <v>4.95</v>
      </c>
      <c r="F111" s="10">
        <v>32.530900000000003</v>
      </c>
      <c r="G111" s="10">
        <v>0.56087770000000003</v>
      </c>
      <c r="H111" s="10">
        <v>4.929E-2</v>
      </c>
      <c r="I111" s="10">
        <v>6.6E-3</v>
      </c>
      <c r="J111" s="10">
        <v>0.2102</v>
      </c>
      <c r="K111" s="10">
        <v>2.7E-2</v>
      </c>
      <c r="L111" s="10">
        <v>3.074E-2</v>
      </c>
      <c r="M111" s="10">
        <v>5.2999999999999998E-4</v>
      </c>
      <c r="N111" s="10">
        <v>0.35860999999999998</v>
      </c>
      <c r="O111" s="10">
        <v>174</v>
      </c>
      <c r="P111" s="10">
        <v>170</v>
      </c>
      <c r="Q111" s="10">
        <v>195.2</v>
      </c>
      <c r="R111" s="10">
        <v>3.3</v>
      </c>
      <c r="S111" s="10">
        <v>193.6</v>
      </c>
      <c r="T111" s="10">
        <v>23</v>
      </c>
      <c r="U111" s="14">
        <f t="shared" si="2"/>
        <v>-8.2644628099173278E-3</v>
      </c>
    </row>
    <row r="112" spans="1:21" s="29" customFormat="1" x14ac:dyDescent="0.25">
      <c r="A112" s="10" t="s">
        <v>111</v>
      </c>
      <c r="B112" s="10" t="s">
        <v>356</v>
      </c>
      <c r="C112" s="12">
        <v>8.2024287938271129E-3</v>
      </c>
      <c r="D112" s="10">
        <v>89</v>
      </c>
      <c r="E112" s="10">
        <v>3.84</v>
      </c>
      <c r="F112" s="10">
        <v>32.509749999999997</v>
      </c>
      <c r="G112" s="10">
        <v>0.57071740000000004</v>
      </c>
      <c r="H112" s="10">
        <v>5.0500000000000003E-2</v>
      </c>
      <c r="I112" s="10">
        <v>1.1000000000000001E-3</v>
      </c>
      <c r="J112" s="10">
        <v>0.21360000000000001</v>
      </c>
      <c r="K112" s="10">
        <v>5.1999999999999998E-3</v>
      </c>
      <c r="L112" s="10">
        <v>3.0759999999999999E-2</v>
      </c>
      <c r="M112" s="10">
        <v>5.4000000000000001E-4</v>
      </c>
      <c r="N112" s="10">
        <v>0.12958</v>
      </c>
      <c r="O112" s="10">
        <v>220</v>
      </c>
      <c r="P112" s="10">
        <v>27</v>
      </c>
      <c r="Q112" s="10">
        <v>195.3</v>
      </c>
      <c r="R112" s="10">
        <v>3.4</v>
      </c>
      <c r="S112" s="10">
        <v>196.5</v>
      </c>
      <c r="T112" s="10">
        <v>4.4000000000000004</v>
      </c>
      <c r="U112" s="14">
        <f t="shared" si="2"/>
        <v>6.1068702290075771E-3</v>
      </c>
    </row>
    <row r="113" spans="1:21" s="16" customFormat="1" x14ac:dyDescent="0.25">
      <c r="A113" s="16" t="s">
        <v>112</v>
      </c>
      <c r="B113" s="16" t="s">
        <v>356</v>
      </c>
      <c r="C113" s="26">
        <v>6.1910063287461105E-2</v>
      </c>
      <c r="D113" s="16">
        <v>17.2</v>
      </c>
      <c r="E113" s="16">
        <v>5.01</v>
      </c>
      <c r="F113" s="16">
        <v>32.051279999999998</v>
      </c>
      <c r="G113" s="16">
        <v>1.5409269999999999</v>
      </c>
      <c r="H113" s="16">
        <v>6.4299999999999996E-2</v>
      </c>
      <c r="I113" s="16">
        <v>0.01</v>
      </c>
      <c r="J113" s="16">
        <v>0.28199999999999997</v>
      </c>
      <c r="K113" s="16">
        <v>4.7E-2</v>
      </c>
      <c r="L113" s="16">
        <v>3.1199999999999999E-2</v>
      </c>
      <c r="M113" s="16">
        <v>1.5E-3</v>
      </c>
      <c r="N113" s="16">
        <v>0.61395999999999995</v>
      </c>
      <c r="O113" s="16">
        <v>730</v>
      </c>
      <c r="P113" s="16">
        <v>280</v>
      </c>
      <c r="Q113" s="16">
        <v>198.2</v>
      </c>
      <c r="R113" s="16">
        <v>9.1999999999999993</v>
      </c>
      <c r="S113" s="16">
        <v>250</v>
      </c>
      <c r="T113" s="16">
        <v>36</v>
      </c>
      <c r="U113" s="27">
        <f t="shared" si="2"/>
        <v>0.20720000000000005</v>
      </c>
    </row>
    <row r="114" spans="1:21" s="28" customFormat="1" x14ac:dyDescent="0.25">
      <c r="A114" s="16" t="s">
        <v>113</v>
      </c>
      <c r="B114" s="16" t="s">
        <v>356</v>
      </c>
      <c r="C114" s="26">
        <v>4.3301330804012821E-2</v>
      </c>
      <c r="D114" s="16">
        <v>58</v>
      </c>
      <c r="E114" s="16">
        <v>2.2599999999999998</v>
      </c>
      <c r="F114" s="16">
        <v>31.92848</v>
      </c>
      <c r="G114" s="16">
        <v>0.77476520000000004</v>
      </c>
      <c r="H114" s="16">
        <v>5.2699999999999997E-2</v>
      </c>
      <c r="I114" s="16">
        <v>7.3000000000000001E-3</v>
      </c>
      <c r="J114" s="16">
        <v>0.2263</v>
      </c>
      <c r="K114" s="16">
        <v>0.03</v>
      </c>
      <c r="L114" s="16">
        <v>3.1320000000000001E-2</v>
      </c>
      <c r="M114" s="16">
        <v>7.6000000000000004E-4</v>
      </c>
      <c r="N114" s="16">
        <v>9.1192999999999996E-2</v>
      </c>
      <c r="O114" s="16">
        <v>307</v>
      </c>
      <c r="P114" s="16">
        <v>180</v>
      </c>
      <c r="Q114" s="16">
        <v>198.8</v>
      </c>
      <c r="R114" s="16">
        <v>4.7</v>
      </c>
      <c r="S114" s="16">
        <v>208.3</v>
      </c>
      <c r="T114" s="16">
        <v>23</v>
      </c>
      <c r="U114" s="18">
        <f t="shared" si="2"/>
        <v>4.5607297167546856E-2</v>
      </c>
    </row>
    <row r="115" spans="1:21" s="16" customFormat="1" x14ac:dyDescent="0.25">
      <c r="A115" s="16" t="s">
        <v>114</v>
      </c>
      <c r="B115" s="16" t="s">
        <v>356</v>
      </c>
      <c r="C115" s="26">
        <v>4.2289172799182227E-2</v>
      </c>
      <c r="D115" s="16">
        <v>114.4</v>
      </c>
      <c r="E115" s="16">
        <v>2.8679999999999999</v>
      </c>
      <c r="F115" s="16">
        <v>31.685680000000001</v>
      </c>
      <c r="G115" s="16">
        <v>0.69274769999999997</v>
      </c>
      <c r="H115" s="16">
        <v>9.2999999999999999E-2</v>
      </c>
      <c r="I115" s="16">
        <v>1.6E-2</v>
      </c>
      <c r="J115" s="16">
        <v>0.42499999999999999</v>
      </c>
      <c r="K115" s="16">
        <v>7.8E-2</v>
      </c>
      <c r="L115" s="16">
        <v>3.1559999999999998E-2</v>
      </c>
      <c r="M115" s="16">
        <v>6.8999999999999997E-4</v>
      </c>
      <c r="N115" s="16">
        <v>0.80937000000000003</v>
      </c>
      <c r="O115" s="16">
        <v>1410</v>
      </c>
      <c r="P115" s="16">
        <v>300</v>
      </c>
      <c r="Q115" s="16">
        <v>200.3</v>
      </c>
      <c r="R115" s="16">
        <v>4.3</v>
      </c>
      <c r="S115" s="16">
        <v>350</v>
      </c>
      <c r="T115" s="16">
        <v>52</v>
      </c>
      <c r="U115" s="27">
        <f t="shared" si="2"/>
        <v>0.42771428571428571</v>
      </c>
    </row>
    <row r="116" spans="1:21" s="16" customFormat="1" x14ac:dyDescent="0.25">
      <c r="A116" s="16" t="s">
        <v>115</v>
      </c>
      <c r="B116" s="16" t="s">
        <v>356</v>
      </c>
      <c r="C116" s="17"/>
      <c r="D116" s="16">
        <v>0.19600000000000001</v>
      </c>
      <c r="E116" s="16" t="s">
        <v>116</v>
      </c>
      <c r="H116" s="16" t="s">
        <v>116</v>
      </c>
      <c r="I116" s="16" t="s">
        <v>117</v>
      </c>
      <c r="J116" s="16" t="s">
        <v>116</v>
      </c>
      <c r="K116" s="16" t="s">
        <v>117</v>
      </c>
      <c r="L116" s="16" t="s">
        <v>116</v>
      </c>
      <c r="M116" s="16" t="s">
        <v>117</v>
      </c>
      <c r="N116" s="16" t="s">
        <v>118</v>
      </c>
      <c r="O116" s="16" t="s">
        <v>116</v>
      </c>
      <c r="P116" s="16" t="s">
        <v>117</v>
      </c>
      <c r="Q116" s="16" t="s">
        <v>116</v>
      </c>
      <c r="R116" s="16" t="s">
        <v>117</v>
      </c>
      <c r="S116" s="16" t="s">
        <v>116</v>
      </c>
      <c r="T116" s="16" t="s">
        <v>117</v>
      </c>
      <c r="U116" s="18"/>
    </row>
    <row r="117" spans="1:21" s="16" customFormat="1" x14ac:dyDescent="0.25">
      <c r="C117" s="17"/>
      <c r="U117" s="18"/>
    </row>
    <row r="118" spans="1:21" x14ac:dyDescent="0.25">
      <c r="A118" s="32" t="s">
        <v>119</v>
      </c>
      <c r="B118" s="32"/>
      <c r="C118" s="12"/>
      <c r="U118" s="14"/>
    </row>
    <row r="119" spans="1:21" x14ac:dyDescent="0.25">
      <c r="U119" s="14"/>
    </row>
    <row r="120" spans="1:21" x14ac:dyDescent="0.25">
      <c r="A120" s="10" t="s">
        <v>120</v>
      </c>
      <c r="B120" s="10" t="s">
        <v>357</v>
      </c>
      <c r="C120" s="12">
        <v>0</v>
      </c>
      <c r="D120" s="10">
        <v>540</v>
      </c>
      <c r="E120" s="10">
        <v>24.64</v>
      </c>
      <c r="F120" s="10">
        <v>39.231070000000003</v>
      </c>
      <c r="G120" s="10">
        <v>0.64641230000000005</v>
      </c>
      <c r="H120" s="10">
        <v>5.0729999999999997E-2</v>
      </c>
      <c r="I120" s="10">
        <v>6.7999999999999996E-3</v>
      </c>
      <c r="J120" s="10">
        <v>0.17849999999999999</v>
      </c>
      <c r="K120" s="10">
        <v>2.3E-2</v>
      </c>
      <c r="L120" s="10">
        <v>2.5489999999999999E-2</v>
      </c>
      <c r="M120" s="10">
        <v>4.2000000000000002E-4</v>
      </c>
      <c r="N120" s="10">
        <v>0.67113</v>
      </c>
      <c r="O120" s="10">
        <v>227</v>
      </c>
      <c r="P120" s="10">
        <v>180</v>
      </c>
      <c r="Q120" s="10">
        <v>162.19999999999999</v>
      </c>
      <c r="R120" s="10">
        <v>2.6</v>
      </c>
      <c r="S120" s="10">
        <v>166.7</v>
      </c>
      <c r="T120" s="10">
        <v>20</v>
      </c>
      <c r="U120" s="14">
        <f t="shared" ref="U120:U136" si="3">1-(Q120/S120)</f>
        <v>2.699460107978402E-2</v>
      </c>
    </row>
    <row r="121" spans="1:21" s="16" customFormat="1" x14ac:dyDescent="0.25">
      <c r="A121" s="16" t="s">
        <v>121</v>
      </c>
      <c r="B121" s="16" t="s">
        <v>357</v>
      </c>
      <c r="C121" s="17">
        <v>7.8791139692587324E-3</v>
      </c>
      <c r="D121" s="16">
        <v>165</v>
      </c>
      <c r="E121" s="16">
        <v>34.700000000000003</v>
      </c>
      <c r="F121" s="16">
        <v>38.037280000000003</v>
      </c>
      <c r="G121" s="16">
        <v>0.68001219999999996</v>
      </c>
      <c r="H121" s="16">
        <v>5.9700000000000003E-2</v>
      </c>
      <c r="I121" s="16">
        <v>8.5000000000000006E-3</v>
      </c>
      <c r="J121" s="16">
        <v>0.215</v>
      </c>
      <c r="K121" s="16">
        <v>0.03</v>
      </c>
      <c r="L121" s="16">
        <v>2.6290000000000001E-2</v>
      </c>
      <c r="M121" s="16">
        <v>4.6999999999999999E-4</v>
      </c>
      <c r="N121" s="16">
        <v>0.48596</v>
      </c>
      <c r="O121" s="16">
        <v>584</v>
      </c>
      <c r="P121" s="16">
        <v>250</v>
      </c>
      <c r="Q121" s="16">
        <v>167.3</v>
      </c>
      <c r="R121" s="16">
        <v>3</v>
      </c>
      <c r="S121" s="16">
        <v>197.3</v>
      </c>
      <c r="T121" s="16">
        <v>25</v>
      </c>
      <c r="U121" s="27">
        <f t="shared" si="3"/>
        <v>0.15205271160669032</v>
      </c>
    </row>
    <row r="122" spans="1:21" x14ac:dyDescent="0.25">
      <c r="A122" s="10" t="s">
        <v>122</v>
      </c>
      <c r="B122" s="10" t="s">
        <v>357</v>
      </c>
      <c r="C122" s="12">
        <v>0</v>
      </c>
      <c r="D122" s="10">
        <v>622</v>
      </c>
      <c r="E122" s="10">
        <v>18.309999999999999</v>
      </c>
      <c r="F122" s="10">
        <v>37.481259999999999</v>
      </c>
      <c r="G122" s="10">
        <v>0.56193789999999999</v>
      </c>
      <c r="H122" s="10">
        <v>4.9259999999999998E-2</v>
      </c>
      <c r="I122" s="10">
        <v>6.6E-3</v>
      </c>
      <c r="J122" s="10">
        <v>0.1817</v>
      </c>
      <c r="K122" s="10">
        <v>2.3E-2</v>
      </c>
      <c r="L122" s="10">
        <v>2.6679999999999999E-2</v>
      </c>
      <c r="M122" s="10">
        <v>4.0000000000000002E-4</v>
      </c>
      <c r="N122" s="10">
        <v>0.43259999999999998</v>
      </c>
      <c r="O122" s="10">
        <v>161</v>
      </c>
      <c r="P122" s="10">
        <v>200</v>
      </c>
      <c r="Q122" s="10">
        <v>169.74</v>
      </c>
      <c r="R122" s="10">
        <v>2.5</v>
      </c>
      <c r="S122" s="10">
        <v>169.5</v>
      </c>
      <c r="T122" s="10">
        <v>20</v>
      </c>
      <c r="U122" s="14">
        <f t="shared" si="3"/>
        <v>-1.4159292035398341E-3</v>
      </c>
    </row>
    <row r="123" spans="1:21" s="16" customFormat="1" x14ac:dyDescent="0.25">
      <c r="A123" s="16" t="s">
        <v>123</v>
      </c>
      <c r="B123" s="16" t="s">
        <v>357</v>
      </c>
      <c r="C123" s="17">
        <v>0</v>
      </c>
      <c r="D123" s="16">
        <v>208</v>
      </c>
      <c r="E123" s="16">
        <v>71.900000000000006</v>
      </c>
      <c r="F123" s="16">
        <v>35.778179999999999</v>
      </c>
      <c r="G123" s="16">
        <v>1.0496639999999999</v>
      </c>
      <c r="H123" s="16">
        <v>5.6099999999999997E-2</v>
      </c>
      <c r="I123" s="16">
        <v>9.5999999999999992E-3</v>
      </c>
      <c r="J123" s="16">
        <v>0.218</v>
      </c>
      <c r="K123" s="16">
        <v>0.04</v>
      </c>
      <c r="L123" s="16">
        <v>2.7949999999999999E-2</v>
      </c>
      <c r="M123" s="16">
        <v>8.1999999999999998E-4</v>
      </c>
      <c r="N123" s="16">
        <v>0.76149999999999995</v>
      </c>
      <c r="O123" s="16">
        <v>440</v>
      </c>
      <c r="P123" s="16">
        <v>330</v>
      </c>
      <c r="Q123" s="16">
        <v>177.7</v>
      </c>
      <c r="R123" s="16">
        <v>5.0999999999999996</v>
      </c>
      <c r="S123" s="16">
        <v>198</v>
      </c>
      <c r="T123" s="16">
        <v>31</v>
      </c>
      <c r="U123" s="27">
        <f t="shared" si="3"/>
        <v>0.10252525252525257</v>
      </c>
    </row>
    <row r="124" spans="1:21" s="16" customFormat="1" x14ac:dyDescent="0.25">
      <c r="A124" s="16" t="s">
        <v>124</v>
      </c>
      <c r="B124" s="16" t="s">
        <v>357</v>
      </c>
      <c r="C124" s="26">
        <v>1.5816483872829485E-2</v>
      </c>
      <c r="D124" s="16">
        <v>182</v>
      </c>
      <c r="E124" s="16">
        <v>33.799999999999997</v>
      </c>
      <c r="F124" s="16">
        <v>35.5366</v>
      </c>
      <c r="G124" s="16">
        <v>0.82085260000000004</v>
      </c>
      <c r="H124" s="16">
        <v>4.8129999999999999E-2</v>
      </c>
      <c r="I124" s="16">
        <v>6.4000000000000003E-3</v>
      </c>
      <c r="J124" s="16">
        <v>0.18410000000000001</v>
      </c>
      <c r="K124" s="16">
        <v>2.4E-2</v>
      </c>
      <c r="L124" s="16">
        <v>2.8139999999999998E-2</v>
      </c>
      <c r="M124" s="16">
        <v>6.4999999999999997E-4</v>
      </c>
      <c r="N124" s="16">
        <v>0.65364</v>
      </c>
      <c r="O124" s="16">
        <v>115</v>
      </c>
      <c r="P124" s="16">
        <v>140</v>
      </c>
      <c r="Q124" s="16">
        <v>178.9</v>
      </c>
      <c r="R124" s="16">
        <v>4.0999999999999996</v>
      </c>
      <c r="S124" s="16">
        <v>171.5</v>
      </c>
      <c r="T124" s="16">
        <v>21</v>
      </c>
      <c r="U124" s="18">
        <f t="shared" si="3"/>
        <v>-4.3148688046647177E-2</v>
      </c>
    </row>
    <row r="125" spans="1:21" s="16" customFormat="1" x14ac:dyDescent="0.25">
      <c r="A125" s="16" t="s">
        <v>125</v>
      </c>
      <c r="B125" s="16" t="s">
        <v>357</v>
      </c>
      <c r="C125" s="26">
        <v>5.4243939459432053E-2</v>
      </c>
      <c r="D125" s="16">
        <v>240.9</v>
      </c>
      <c r="E125" s="16">
        <v>43.4</v>
      </c>
      <c r="F125" s="16">
        <v>35.2485</v>
      </c>
      <c r="G125" s="16">
        <v>1.031239</v>
      </c>
      <c r="H125" s="16">
        <v>9.6000000000000002E-2</v>
      </c>
      <c r="I125" s="16">
        <v>2.3E-2</v>
      </c>
      <c r="J125" s="16">
        <v>0.40300000000000002</v>
      </c>
      <c r="K125" s="16">
        <v>0.11</v>
      </c>
      <c r="L125" s="16">
        <v>2.8369999999999999E-2</v>
      </c>
      <c r="M125" s="16">
        <v>8.3000000000000001E-4</v>
      </c>
      <c r="N125" s="16">
        <v>0.88821000000000006</v>
      </c>
      <c r="O125" s="16">
        <v>1060</v>
      </c>
      <c r="P125" s="16">
        <v>370</v>
      </c>
      <c r="Q125" s="16">
        <v>180.3</v>
      </c>
      <c r="R125" s="16">
        <v>5.2</v>
      </c>
      <c r="S125" s="16">
        <v>318</v>
      </c>
      <c r="T125" s="16">
        <v>67</v>
      </c>
      <c r="U125" s="27">
        <f t="shared" si="3"/>
        <v>0.43301886792452826</v>
      </c>
    </row>
    <row r="126" spans="1:21" s="16" customFormat="1" x14ac:dyDescent="0.25">
      <c r="A126" s="16" t="s">
        <v>126</v>
      </c>
      <c r="B126" s="16" t="s">
        <v>357</v>
      </c>
      <c r="C126" s="26">
        <v>1.8915415073720777E-2</v>
      </c>
      <c r="D126" s="16">
        <v>245</v>
      </c>
      <c r="E126" s="16">
        <v>30</v>
      </c>
      <c r="F126" s="16">
        <v>35.174109999999999</v>
      </c>
      <c r="G126" s="16">
        <v>1.1629849999999999</v>
      </c>
      <c r="H126" s="16">
        <v>5.0950000000000002E-2</v>
      </c>
      <c r="I126" s="16">
        <v>6.7999999999999996E-3</v>
      </c>
      <c r="J126" s="16">
        <v>0.19789999999999999</v>
      </c>
      <c r="K126" s="16">
        <v>2.5999999999999999E-2</v>
      </c>
      <c r="L126" s="16">
        <v>2.843E-2</v>
      </c>
      <c r="M126" s="16">
        <v>9.3999999999999997E-4</v>
      </c>
      <c r="N126" s="16">
        <v>0.82445999999999997</v>
      </c>
      <c r="O126" s="16">
        <v>243</v>
      </c>
      <c r="P126" s="16">
        <v>250</v>
      </c>
      <c r="Q126" s="16">
        <v>180.7</v>
      </c>
      <c r="R126" s="16">
        <v>5.9</v>
      </c>
      <c r="S126" s="16">
        <v>183.2</v>
      </c>
      <c r="T126" s="16">
        <v>22</v>
      </c>
      <c r="U126" s="18">
        <f t="shared" si="3"/>
        <v>1.3646288209607005E-2</v>
      </c>
    </row>
    <row r="127" spans="1:21" x14ac:dyDescent="0.25">
      <c r="A127" s="10" t="s">
        <v>127</v>
      </c>
      <c r="B127" s="10" t="s">
        <v>357</v>
      </c>
      <c r="C127" s="12">
        <v>0</v>
      </c>
      <c r="D127" s="10">
        <v>206.1</v>
      </c>
      <c r="E127" s="10">
        <v>7.9</v>
      </c>
      <c r="F127" s="10">
        <v>34.602080000000001</v>
      </c>
      <c r="G127" s="10">
        <v>0.58667879999999994</v>
      </c>
      <c r="H127" s="10">
        <v>4.956E-2</v>
      </c>
      <c r="I127" s="10">
        <v>6.7000000000000002E-3</v>
      </c>
      <c r="J127" s="10">
        <v>0.19689999999999999</v>
      </c>
      <c r="K127" s="10">
        <v>2.5000000000000001E-2</v>
      </c>
      <c r="L127" s="10">
        <v>2.8899999999999999E-2</v>
      </c>
      <c r="M127" s="10">
        <v>4.8999999999999998E-4</v>
      </c>
      <c r="N127" s="10">
        <v>0.16757</v>
      </c>
      <c r="O127" s="10">
        <v>175</v>
      </c>
      <c r="P127" s="10">
        <v>200</v>
      </c>
      <c r="Q127" s="10">
        <v>183.7</v>
      </c>
      <c r="R127" s="10">
        <v>3.1</v>
      </c>
      <c r="S127" s="10">
        <v>182.5</v>
      </c>
      <c r="T127" s="10">
        <v>21</v>
      </c>
      <c r="U127" s="14">
        <f t="shared" si="3"/>
        <v>-6.5753424657533088E-3</v>
      </c>
    </row>
    <row r="128" spans="1:21" x14ac:dyDescent="0.25">
      <c r="A128" s="10" t="s">
        <v>128</v>
      </c>
      <c r="B128" s="10" t="s">
        <v>357</v>
      </c>
      <c r="C128" s="12">
        <v>0</v>
      </c>
      <c r="D128" s="10">
        <v>187.3</v>
      </c>
      <c r="E128" s="10">
        <v>2.6920000000000002</v>
      </c>
      <c r="F128" s="10">
        <v>32.91639</v>
      </c>
      <c r="G128" s="10">
        <v>0.54174440000000001</v>
      </c>
      <c r="H128" s="10">
        <v>4.9570000000000003E-2</v>
      </c>
      <c r="I128" s="10">
        <v>6.6E-3</v>
      </c>
      <c r="J128" s="10">
        <v>0.20699999999999999</v>
      </c>
      <c r="K128" s="10">
        <v>2.7E-2</v>
      </c>
      <c r="L128" s="10">
        <v>3.0380000000000001E-2</v>
      </c>
      <c r="M128" s="10">
        <v>5.0000000000000001E-4</v>
      </c>
      <c r="N128" s="10">
        <v>0.29751</v>
      </c>
      <c r="O128" s="10">
        <v>169</v>
      </c>
      <c r="P128" s="10">
        <v>160</v>
      </c>
      <c r="Q128" s="10">
        <v>192.9</v>
      </c>
      <c r="R128" s="10">
        <v>3.1</v>
      </c>
      <c r="S128" s="10">
        <v>191</v>
      </c>
      <c r="T128" s="10">
        <v>22</v>
      </c>
      <c r="U128" s="14">
        <f t="shared" si="3"/>
        <v>-9.9476439790575633E-3</v>
      </c>
    </row>
    <row r="129" spans="1:21" s="16" customFormat="1" x14ac:dyDescent="0.25">
      <c r="A129" s="16" t="s">
        <v>129</v>
      </c>
      <c r="B129" s="16" t="s">
        <v>357</v>
      </c>
      <c r="C129" s="26">
        <v>2.9530662181329593E-2</v>
      </c>
      <c r="D129" s="16">
        <v>695</v>
      </c>
      <c r="E129" s="16">
        <v>25.1</v>
      </c>
      <c r="F129" s="16">
        <v>32.541490000000003</v>
      </c>
      <c r="G129" s="16">
        <v>0.91069580000000006</v>
      </c>
      <c r="H129" s="16">
        <v>7.22E-2</v>
      </c>
      <c r="I129" s="16">
        <v>1.0999999999999999E-2</v>
      </c>
      <c r="J129" s="16">
        <v>0.312</v>
      </c>
      <c r="K129" s="16">
        <v>0.05</v>
      </c>
      <c r="L129" s="16">
        <v>3.073E-2</v>
      </c>
      <c r="M129" s="16">
        <v>8.5999999999999998E-4</v>
      </c>
      <c r="N129" s="16">
        <v>0.80171000000000003</v>
      </c>
      <c r="O129" s="16">
        <v>890</v>
      </c>
      <c r="P129" s="16">
        <v>290</v>
      </c>
      <c r="Q129" s="16">
        <v>195.1</v>
      </c>
      <c r="R129" s="16">
        <v>5.4</v>
      </c>
      <c r="S129" s="16">
        <v>272</v>
      </c>
      <c r="T129" s="16">
        <v>38</v>
      </c>
      <c r="U129" s="27">
        <f t="shared" si="3"/>
        <v>0.28272058823529411</v>
      </c>
    </row>
    <row r="130" spans="1:21" x14ac:dyDescent="0.25">
      <c r="A130" s="10" t="s">
        <v>130</v>
      </c>
      <c r="B130" s="10" t="s">
        <v>357</v>
      </c>
      <c r="C130" s="12">
        <v>7.1303684775765302E-3</v>
      </c>
      <c r="D130" s="10">
        <v>343</v>
      </c>
      <c r="E130" s="10">
        <v>2.5299999999999998</v>
      </c>
      <c r="F130" s="10">
        <v>32.57329</v>
      </c>
      <c r="G130" s="10">
        <v>1.273223</v>
      </c>
      <c r="H130" s="10">
        <v>5.4679999999999999E-2</v>
      </c>
      <c r="I130" s="10">
        <v>7.3000000000000001E-3</v>
      </c>
      <c r="J130" s="10">
        <v>0.23469999999999999</v>
      </c>
      <c r="K130" s="10">
        <v>3.1E-2</v>
      </c>
      <c r="L130" s="10">
        <v>3.0700000000000002E-2</v>
      </c>
      <c r="M130" s="10">
        <v>1.1999999999999999E-3</v>
      </c>
      <c r="N130" s="10">
        <v>0.92710000000000004</v>
      </c>
      <c r="O130" s="10">
        <v>388</v>
      </c>
      <c r="P130" s="10">
        <v>240</v>
      </c>
      <c r="Q130" s="10">
        <v>195.2</v>
      </c>
      <c r="R130" s="10">
        <v>7.5</v>
      </c>
      <c r="S130" s="10">
        <v>213.8</v>
      </c>
      <c r="T130" s="10">
        <v>26</v>
      </c>
      <c r="U130" s="14">
        <f t="shared" si="3"/>
        <v>8.6997193638915005E-2</v>
      </c>
    </row>
    <row r="131" spans="1:21" x14ac:dyDescent="0.25">
      <c r="A131" s="10" t="s">
        <v>131</v>
      </c>
      <c r="B131" s="10" t="s">
        <v>357</v>
      </c>
      <c r="C131" s="12">
        <v>0</v>
      </c>
      <c r="D131" s="10">
        <v>141.80000000000001</v>
      </c>
      <c r="E131" s="10">
        <v>2.8380000000000001</v>
      </c>
      <c r="F131" s="10">
        <v>32.351990000000001</v>
      </c>
      <c r="G131" s="10">
        <v>0.55472520000000003</v>
      </c>
      <c r="H131" s="10">
        <v>4.8829999999999998E-2</v>
      </c>
      <c r="I131" s="10">
        <v>6.6E-3</v>
      </c>
      <c r="J131" s="10">
        <v>0.20649999999999999</v>
      </c>
      <c r="K131" s="10">
        <v>2.7E-2</v>
      </c>
      <c r="L131" s="10">
        <v>3.091E-2</v>
      </c>
      <c r="M131" s="10">
        <v>5.2999999999999998E-4</v>
      </c>
      <c r="N131" s="10">
        <v>0.38084000000000001</v>
      </c>
      <c r="O131" s="10">
        <v>142</v>
      </c>
      <c r="P131" s="10">
        <v>170</v>
      </c>
      <c r="Q131" s="10">
        <v>196.3</v>
      </c>
      <c r="R131" s="10">
        <v>3.3</v>
      </c>
      <c r="S131" s="10">
        <v>190.6</v>
      </c>
      <c r="T131" s="10">
        <v>22</v>
      </c>
      <c r="U131" s="14">
        <f t="shared" si="3"/>
        <v>-2.990556138509981E-2</v>
      </c>
    </row>
    <row r="132" spans="1:21" x14ac:dyDescent="0.25">
      <c r="A132" s="10" t="s">
        <v>132</v>
      </c>
      <c r="B132" s="10" t="s">
        <v>357</v>
      </c>
      <c r="C132" s="12">
        <v>0</v>
      </c>
      <c r="D132" s="10">
        <v>492</v>
      </c>
      <c r="E132" s="10">
        <v>6.1</v>
      </c>
      <c r="F132" s="10">
        <v>29.904309999999999</v>
      </c>
      <c r="G132" s="10">
        <v>0.74224210000000002</v>
      </c>
      <c r="H132" s="10">
        <v>5.4370000000000002E-2</v>
      </c>
      <c r="I132" s="10">
        <v>7.3000000000000001E-3</v>
      </c>
      <c r="J132" s="10">
        <v>0.25159999999999999</v>
      </c>
      <c r="K132" s="10">
        <v>3.3000000000000002E-2</v>
      </c>
      <c r="L132" s="10">
        <v>3.3439999999999998E-2</v>
      </c>
      <c r="M132" s="10">
        <v>8.3000000000000001E-4</v>
      </c>
      <c r="N132" s="10">
        <v>0.76217000000000001</v>
      </c>
      <c r="O132" s="10">
        <v>383</v>
      </c>
      <c r="P132" s="10">
        <v>250</v>
      </c>
      <c r="Q132" s="10">
        <v>212</v>
      </c>
      <c r="R132" s="10">
        <v>5.2</v>
      </c>
      <c r="S132" s="10">
        <v>227.7</v>
      </c>
      <c r="T132" s="10">
        <v>27</v>
      </c>
      <c r="U132" s="14">
        <f t="shared" si="3"/>
        <v>6.8950373298199308E-2</v>
      </c>
    </row>
    <row r="133" spans="1:21" s="16" customFormat="1" x14ac:dyDescent="0.25">
      <c r="A133" s="16" t="s">
        <v>133</v>
      </c>
      <c r="B133" s="16" t="s">
        <v>357</v>
      </c>
      <c r="C133" s="26">
        <v>1.7489202891932058E-2</v>
      </c>
      <c r="D133" s="16">
        <v>1122</v>
      </c>
      <c r="E133" s="16">
        <v>5.01</v>
      </c>
      <c r="F133" s="16">
        <v>29.377199999999998</v>
      </c>
      <c r="G133" s="16">
        <v>0.8457597</v>
      </c>
      <c r="H133" s="16">
        <v>6.9199999999999998E-2</v>
      </c>
      <c r="I133" s="16">
        <v>1.0999999999999999E-2</v>
      </c>
      <c r="J133" s="16">
        <v>0.33100000000000002</v>
      </c>
      <c r="K133" s="16">
        <v>5.5E-2</v>
      </c>
      <c r="L133" s="16">
        <v>3.4040000000000001E-2</v>
      </c>
      <c r="M133" s="16">
        <v>9.7999999999999997E-4</v>
      </c>
      <c r="N133" s="16">
        <v>0.62280999999999997</v>
      </c>
      <c r="O133" s="16">
        <v>810</v>
      </c>
      <c r="P133" s="16">
        <v>250</v>
      </c>
      <c r="Q133" s="16">
        <v>215.8</v>
      </c>
      <c r="R133" s="16">
        <v>6.1</v>
      </c>
      <c r="S133" s="16">
        <v>286</v>
      </c>
      <c r="T133" s="16">
        <v>39</v>
      </c>
      <c r="U133" s="27">
        <f t="shared" si="3"/>
        <v>0.24545454545454537</v>
      </c>
    </row>
    <row r="134" spans="1:21" s="16" customFormat="1" x14ac:dyDescent="0.25">
      <c r="A134" s="16" t="s">
        <v>134</v>
      </c>
      <c r="B134" s="16" t="s">
        <v>357</v>
      </c>
      <c r="C134" s="26">
        <v>2.34844619111584E-2</v>
      </c>
      <c r="D134" s="16">
        <v>2340</v>
      </c>
      <c r="E134" s="16">
        <v>1.89</v>
      </c>
      <c r="F134" s="16">
        <v>26.867280000000001</v>
      </c>
      <c r="G134" s="16">
        <v>0.54860640000000005</v>
      </c>
      <c r="H134" s="16">
        <v>6.8699999999999997E-2</v>
      </c>
      <c r="I134" s="16">
        <v>9.4999999999999998E-3</v>
      </c>
      <c r="J134" s="16">
        <v>0.35599999999999998</v>
      </c>
      <c r="K134" s="16">
        <v>4.9000000000000002E-2</v>
      </c>
      <c r="L134" s="16">
        <v>3.7220000000000003E-2</v>
      </c>
      <c r="M134" s="16">
        <v>7.6000000000000004E-4</v>
      </c>
      <c r="N134" s="16">
        <v>0.85599999999999998</v>
      </c>
      <c r="O134" s="16">
        <v>862</v>
      </c>
      <c r="P134" s="16">
        <v>270</v>
      </c>
      <c r="Q134" s="16">
        <v>235.6</v>
      </c>
      <c r="R134" s="16">
        <v>4.7</v>
      </c>
      <c r="S134" s="16">
        <v>308</v>
      </c>
      <c r="T134" s="16">
        <v>37</v>
      </c>
      <c r="U134" s="27">
        <f t="shared" si="3"/>
        <v>0.23506493506493509</v>
      </c>
    </row>
    <row r="135" spans="1:21" x14ac:dyDescent="0.25">
      <c r="A135" s="10" t="s">
        <v>135</v>
      </c>
      <c r="B135" s="10" t="s">
        <v>357</v>
      </c>
      <c r="C135" s="12">
        <v>0</v>
      </c>
      <c r="D135" s="10">
        <v>1014</v>
      </c>
      <c r="E135" s="10">
        <v>2.2869999999999999</v>
      </c>
      <c r="F135" s="10">
        <v>24.515809999999998</v>
      </c>
      <c r="G135" s="10">
        <v>0.39667649999999999</v>
      </c>
      <c r="H135" s="10">
        <v>5.169E-2</v>
      </c>
      <c r="I135" s="10">
        <v>6.8999999999999999E-3</v>
      </c>
      <c r="J135" s="10">
        <v>0.29189999999999999</v>
      </c>
      <c r="K135" s="10">
        <v>3.6999999999999998E-2</v>
      </c>
      <c r="L135" s="10">
        <v>4.079E-2</v>
      </c>
      <c r="M135" s="10">
        <v>6.6E-4</v>
      </c>
      <c r="N135" s="10">
        <v>0.76105999999999996</v>
      </c>
      <c r="O135" s="10">
        <v>271.8</v>
      </c>
      <c r="P135" s="10">
        <v>160</v>
      </c>
      <c r="Q135" s="10">
        <v>257.7</v>
      </c>
      <c r="R135" s="10">
        <v>4.0999999999999996</v>
      </c>
      <c r="S135" s="10">
        <v>260.10000000000002</v>
      </c>
      <c r="T135" s="10">
        <v>29</v>
      </c>
      <c r="U135" s="14">
        <f t="shared" si="3"/>
        <v>9.2272202998847641E-3</v>
      </c>
    </row>
    <row r="136" spans="1:21" x14ac:dyDescent="0.25">
      <c r="A136" s="10" t="s">
        <v>136</v>
      </c>
      <c r="B136" s="10" t="s">
        <v>357</v>
      </c>
      <c r="C136" s="12">
        <v>3.3509760385476276E-3</v>
      </c>
      <c r="D136" s="10">
        <v>714</v>
      </c>
      <c r="E136" s="10">
        <v>2.8639999999999999</v>
      </c>
      <c r="F136" s="10">
        <v>24.455860000000001</v>
      </c>
      <c r="G136" s="10">
        <v>0.55622269999999996</v>
      </c>
      <c r="H136" s="10">
        <v>5.1459999999999999E-2</v>
      </c>
      <c r="I136" s="10">
        <v>6.8999999999999999E-3</v>
      </c>
      <c r="J136" s="10">
        <v>0.29099999999999998</v>
      </c>
      <c r="K136" s="10">
        <v>3.7999999999999999E-2</v>
      </c>
      <c r="L136" s="10">
        <v>4.0890000000000003E-2</v>
      </c>
      <c r="M136" s="10">
        <v>9.3000000000000005E-4</v>
      </c>
      <c r="N136" s="10">
        <v>0.90556000000000003</v>
      </c>
      <c r="O136" s="10">
        <v>261</v>
      </c>
      <c r="P136" s="10">
        <v>190</v>
      </c>
      <c r="Q136" s="10">
        <v>258.3</v>
      </c>
      <c r="R136" s="10">
        <v>5.8</v>
      </c>
      <c r="S136" s="10">
        <v>259.2</v>
      </c>
      <c r="T136" s="10">
        <v>30</v>
      </c>
      <c r="U136" s="14">
        <f t="shared" si="3"/>
        <v>3.4722222222220989E-3</v>
      </c>
    </row>
    <row r="137" spans="1:21" x14ac:dyDescent="0.25">
      <c r="C137" s="12"/>
      <c r="U137" s="14"/>
    </row>
    <row r="138" spans="1:21" x14ac:dyDescent="0.25">
      <c r="A138" s="32" t="s">
        <v>137</v>
      </c>
      <c r="B138" s="32"/>
      <c r="C138" s="12"/>
      <c r="U138" s="14"/>
    </row>
    <row r="139" spans="1:21" x14ac:dyDescent="0.25">
      <c r="U139" s="14"/>
    </row>
    <row r="140" spans="1:21" x14ac:dyDescent="0.25">
      <c r="A140" s="10" t="s">
        <v>138</v>
      </c>
      <c r="B140" s="10" t="s">
        <v>358</v>
      </c>
      <c r="C140" s="12">
        <v>0</v>
      </c>
      <c r="D140" s="10">
        <v>205.3</v>
      </c>
      <c r="E140" s="10">
        <v>3.1539999999999999</v>
      </c>
      <c r="F140" s="10">
        <v>36.886760000000002</v>
      </c>
      <c r="G140" s="10">
        <v>0.61228479999999996</v>
      </c>
      <c r="H140" s="10">
        <v>4.6210000000000001E-2</v>
      </c>
      <c r="I140" s="10">
        <v>6.1999999999999998E-3</v>
      </c>
      <c r="J140" s="10">
        <v>0.17150000000000001</v>
      </c>
      <c r="K140" s="10">
        <v>2.1999999999999999E-2</v>
      </c>
      <c r="L140" s="10">
        <v>2.7109999999999999E-2</v>
      </c>
      <c r="M140" s="10">
        <v>4.4999999999999999E-4</v>
      </c>
      <c r="N140" s="10">
        <v>0.46909000000000001</v>
      </c>
      <c r="O140" s="10">
        <v>46</v>
      </c>
      <c r="P140" s="10">
        <v>140</v>
      </c>
      <c r="Q140" s="10">
        <v>172.4</v>
      </c>
      <c r="R140" s="10">
        <v>2.8</v>
      </c>
      <c r="S140" s="10">
        <v>160.69999999999999</v>
      </c>
      <c r="T140" s="10">
        <v>19</v>
      </c>
      <c r="U140" s="14">
        <f t="shared" ref="U140:U176" si="4">1-(Q140/S140)</f>
        <v>-7.2806471686372332E-2</v>
      </c>
    </row>
    <row r="141" spans="1:21" s="16" customFormat="1" x14ac:dyDescent="0.25">
      <c r="A141" s="16" t="s">
        <v>139</v>
      </c>
      <c r="B141" s="16" t="s">
        <v>358</v>
      </c>
      <c r="C141" s="17">
        <v>0</v>
      </c>
      <c r="D141" s="16">
        <v>388</v>
      </c>
      <c r="E141" s="16">
        <v>2.5760000000000001</v>
      </c>
      <c r="F141" s="16">
        <v>36.751190000000001</v>
      </c>
      <c r="G141" s="16">
        <v>0.58077959999999995</v>
      </c>
      <c r="H141" s="16">
        <v>4.2869999999999998E-2</v>
      </c>
      <c r="I141" s="16">
        <v>5.7000000000000002E-3</v>
      </c>
      <c r="J141" s="16">
        <v>0.15440000000000001</v>
      </c>
      <c r="K141" s="16">
        <v>0.02</v>
      </c>
      <c r="L141" s="16">
        <v>2.7210000000000002E-2</v>
      </c>
      <c r="M141" s="16">
        <v>4.2999999999999999E-4</v>
      </c>
      <c r="N141" s="16">
        <v>0.26179999999999998</v>
      </c>
      <c r="O141" s="16" t="s">
        <v>116</v>
      </c>
      <c r="P141" s="16" t="s">
        <v>117</v>
      </c>
      <c r="Q141" s="16">
        <v>173</v>
      </c>
      <c r="R141" s="16">
        <v>2.7</v>
      </c>
      <c r="S141" s="16">
        <v>145.80000000000001</v>
      </c>
      <c r="T141" s="16">
        <v>17</v>
      </c>
      <c r="U141" s="27">
        <f t="shared" si="4"/>
        <v>-0.18655692729766793</v>
      </c>
    </row>
    <row r="142" spans="1:21" x14ac:dyDescent="0.25">
      <c r="A142" s="10" t="s">
        <v>140</v>
      </c>
      <c r="B142" s="10" t="s">
        <v>358</v>
      </c>
      <c r="C142" s="12">
        <v>5.8345622260099796E-3</v>
      </c>
      <c r="D142" s="10">
        <v>384</v>
      </c>
      <c r="E142" s="10">
        <v>4.2619999999999996</v>
      </c>
      <c r="F142" s="10">
        <v>36.764710000000001</v>
      </c>
      <c r="G142" s="10">
        <v>0.62175610000000003</v>
      </c>
      <c r="H142" s="10">
        <v>4.6429999999999999E-2</v>
      </c>
      <c r="I142" s="10">
        <v>6.1999999999999998E-3</v>
      </c>
      <c r="J142" s="10">
        <v>0.17100000000000001</v>
      </c>
      <c r="K142" s="10">
        <v>2.1999999999999999E-2</v>
      </c>
      <c r="L142" s="10">
        <v>2.7199999999999998E-2</v>
      </c>
      <c r="M142" s="10">
        <v>4.6000000000000001E-4</v>
      </c>
      <c r="N142" s="10">
        <v>0.54798000000000002</v>
      </c>
      <c r="O142" s="10">
        <v>47</v>
      </c>
      <c r="P142" s="10">
        <v>110</v>
      </c>
      <c r="Q142" s="10">
        <v>173</v>
      </c>
      <c r="R142" s="10">
        <v>2.9</v>
      </c>
      <c r="S142" s="10">
        <v>160.30000000000001</v>
      </c>
      <c r="T142" s="10">
        <v>19</v>
      </c>
      <c r="U142" s="14">
        <f t="shared" si="4"/>
        <v>-7.922645040548959E-2</v>
      </c>
    </row>
    <row r="143" spans="1:21" x14ac:dyDescent="0.25">
      <c r="A143" s="10" t="s">
        <v>141</v>
      </c>
      <c r="B143" s="10" t="s">
        <v>358</v>
      </c>
      <c r="C143" s="12">
        <v>0</v>
      </c>
      <c r="D143" s="10">
        <v>443</v>
      </c>
      <c r="E143" s="10">
        <v>2.266</v>
      </c>
      <c r="F143" s="10">
        <v>36.363639999999997</v>
      </c>
      <c r="G143" s="10">
        <v>0.91239669999999995</v>
      </c>
      <c r="H143" s="10">
        <v>5.0119999999999998E-2</v>
      </c>
      <c r="I143" s="10">
        <v>6.7000000000000002E-3</v>
      </c>
      <c r="J143" s="10">
        <v>0.1885</v>
      </c>
      <c r="K143" s="10">
        <v>2.4E-2</v>
      </c>
      <c r="L143" s="10">
        <v>2.75E-2</v>
      </c>
      <c r="M143" s="10">
        <v>6.8999999999999997E-4</v>
      </c>
      <c r="N143" s="10">
        <v>0.71648000000000001</v>
      </c>
      <c r="O143" s="10">
        <v>197</v>
      </c>
      <c r="P143" s="10">
        <v>220</v>
      </c>
      <c r="Q143" s="10">
        <v>174.9</v>
      </c>
      <c r="R143" s="10">
        <v>4.3</v>
      </c>
      <c r="S143" s="10">
        <v>175.3</v>
      </c>
      <c r="T143" s="10">
        <v>21</v>
      </c>
      <c r="U143" s="14">
        <f t="shared" si="4"/>
        <v>2.2818026240730704E-3</v>
      </c>
    </row>
    <row r="144" spans="1:21" x14ac:dyDescent="0.25">
      <c r="A144" s="10" t="s">
        <v>142</v>
      </c>
      <c r="B144" s="10" t="s">
        <v>358</v>
      </c>
      <c r="C144" s="12">
        <v>0</v>
      </c>
      <c r="D144" s="10">
        <v>216</v>
      </c>
      <c r="E144" s="10">
        <v>0.20749999999999999</v>
      </c>
      <c r="F144" s="10">
        <v>36.179450000000003</v>
      </c>
      <c r="G144" s="10">
        <v>0.62829729999999995</v>
      </c>
      <c r="H144" s="10">
        <v>4.8719999999999999E-2</v>
      </c>
      <c r="I144" s="10">
        <v>6.4999999999999997E-3</v>
      </c>
      <c r="J144" s="10">
        <v>0.18390000000000001</v>
      </c>
      <c r="K144" s="10">
        <v>2.4E-2</v>
      </c>
      <c r="L144" s="10">
        <v>2.7640000000000001E-2</v>
      </c>
      <c r="M144" s="10">
        <v>4.8000000000000001E-4</v>
      </c>
      <c r="N144" s="10">
        <v>0.72348999999999997</v>
      </c>
      <c r="O144" s="10">
        <v>131</v>
      </c>
      <c r="P144" s="10">
        <v>150</v>
      </c>
      <c r="Q144" s="10">
        <v>175.8</v>
      </c>
      <c r="R144" s="10">
        <v>3</v>
      </c>
      <c r="S144" s="10">
        <v>171.4</v>
      </c>
      <c r="T144" s="10">
        <v>20</v>
      </c>
      <c r="U144" s="14">
        <f t="shared" si="4"/>
        <v>-2.5670945157526326E-2</v>
      </c>
    </row>
    <row r="145" spans="1:21" x14ac:dyDescent="0.25">
      <c r="A145" s="10" t="s">
        <v>143</v>
      </c>
      <c r="B145" s="10" t="s">
        <v>358</v>
      </c>
      <c r="C145" s="12">
        <v>4.4501966153116879E-3</v>
      </c>
      <c r="D145" s="10">
        <v>323.2</v>
      </c>
      <c r="E145" s="10">
        <v>10.28</v>
      </c>
      <c r="F145" s="10">
        <v>36.140219999999999</v>
      </c>
      <c r="G145" s="10">
        <v>0.60081329999999999</v>
      </c>
      <c r="H145" s="10">
        <v>5.0099999999999999E-2</v>
      </c>
      <c r="I145" s="10">
        <v>6.7000000000000002E-3</v>
      </c>
      <c r="J145" s="10">
        <v>0.19170000000000001</v>
      </c>
      <c r="K145" s="10">
        <v>2.5000000000000001E-2</v>
      </c>
      <c r="L145" s="10">
        <v>2.767E-2</v>
      </c>
      <c r="M145" s="10">
        <v>4.6000000000000001E-4</v>
      </c>
      <c r="N145" s="10">
        <v>0.48566999999999999</v>
      </c>
      <c r="O145" s="10">
        <v>200</v>
      </c>
      <c r="P145" s="10">
        <v>180</v>
      </c>
      <c r="Q145" s="10">
        <v>175.9</v>
      </c>
      <c r="R145" s="10">
        <v>2.9</v>
      </c>
      <c r="S145" s="10">
        <v>178.1</v>
      </c>
      <c r="T145" s="10">
        <v>21</v>
      </c>
      <c r="U145" s="14">
        <f t="shared" si="4"/>
        <v>1.2352610892756855E-2</v>
      </c>
    </row>
    <row r="146" spans="1:21" s="16" customFormat="1" x14ac:dyDescent="0.25">
      <c r="A146" s="16" t="s">
        <v>144</v>
      </c>
      <c r="B146" s="16" t="s">
        <v>358</v>
      </c>
      <c r="C146" s="17">
        <v>3.8683970524588016E-3</v>
      </c>
      <c r="D146" s="16">
        <v>1255</v>
      </c>
      <c r="E146" s="16">
        <v>1.7689999999999999</v>
      </c>
      <c r="F146" s="16">
        <v>36.140219999999999</v>
      </c>
      <c r="G146" s="16">
        <v>0.61387440000000004</v>
      </c>
      <c r="H146" s="16">
        <v>4.4069999999999998E-2</v>
      </c>
      <c r="I146" s="16">
        <v>5.8999999999999999E-3</v>
      </c>
      <c r="J146" s="16">
        <v>0.16220000000000001</v>
      </c>
      <c r="K146" s="16">
        <v>2.1000000000000001E-2</v>
      </c>
      <c r="L146" s="16">
        <v>2.767E-2</v>
      </c>
      <c r="M146" s="16">
        <v>4.6999999999999999E-4</v>
      </c>
      <c r="N146" s="16">
        <v>0.81579000000000002</v>
      </c>
      <c r="O146" s="16" t="s">
        <v>116</v>
      </c>
      <c r="P146" s="16" t="s">
        <v>117</v>
      </c>
      <c r="Q146" s="16">
        <v>176</v>
      </c>
      <c r="R146" s="16">
        <v>2.9</v>
      </c>
      <c r="S146" s="16">
        <v>152.6</v>
      </c>
      <c r="T146" s="16">
        <v>18</v>
      </c>
      <c r="U146" s="27">
        <f t="shared" si="4"/>
        <v>-0.15334207077326356</v>
      </c>
    </row>
    <row r="147" spans="1:21" x14ac:dyDescent="0.25">
      <c r="A147" s="10" t="s">
        <v>145</v>
      </c>
      <c r="B147" s="10" t="s">
        <v>358</v>
      </c>
      <c r="C147" s="12">
        <v>6.0432366891073749E-4</v>
      </c>
      <c r="D147" s="10">
        <v>944.7</v>
      </c>
      <c r="E147" s="10">
        <v>2.8330000000000002</v>
      </c>
      <c r="F147" s="10">
        <v>36.075040000000001</v>
      </c>
      <c r="G147" s="10">
        <v>0.62467589999999995</v>
      </c>
      <c r="H147" s="10">
        <v>4.999E-2</v>
      </c>
      <c r="I147" s="10">
        <v>6.7000000000000002E-3</v>
      </c>
      <c r="J147" s="10">
        <v>0.19</v>
      </c>
      <c r="K147" s="10">
        <v>2.4E-2</v>
      </c>
      <c r="L147" s="10">
        <v>2.7720000000000002E-2</v>
      </c>
      <c r="M147" s="10">
        <v>4.8000000000000001E-4</v>
      </c>
      <c r="N147" s="10">
        <v>0.79149999999999998</v>
      </c>
      <c r="O147" s="10">
        <v>195.3</v>
      </c>
      <c r="P147" s="10">
        <v>170</v>
      </c>
      <c r="Q147" s="10">
        <v>176.2</v>
      </c>
      <c r="R147" s="10">
        <v>3</v>
      </c>
      <c r="S147" s="10">
        <v>176.6</v>
      </c>
      <c r="T147" s="10">
        <v>21</v>
      </c>
      <c r="U147" s="14">
        <f t="shared" si="4"/>
        <v>2.2650056625141968E-3</v>
      </c>
    </row>
    <row r="148" spans="1:21" s="16" customFormat="1" x14ac:dyDescent="0.25">
      <c r="A148" s="16" t="s">
        <v>146</v>
      </c>
      <c r="B148" s="16" t="s">
        <v>358</v>
      </c>
      <c r="C148" s="17">
        <v>0</v>
      </c>
      <c r="D148" s="16">
        <v>273</v>
      </c>
      <c r="E148" s="16">
        <v>1.4650000000000001</v>
      </c>
      <c r="F148" s="16">
        <v>35.997120000000002</v>
      </c>
      <c r="G148" s="16">
        <v>0.67381219999999997</v>
      </c>
      <c r="H148" s="16">
        <v>4.1860000000000001E-2</v>
      </c>
      <c r="I148" s="16">
        <v>5.5999999999999999E-3</v>
      </c>
      <c r="J148" s="16">
        <v>0.15229999999999999</v>
      </c>
      <c r="K148" s="16">
        <v>0.02</v>
      </c>
      <c r="L148" s="16">
        <v>2.7779999999999999E-2</v>
      </c>
      <c r="M148" s="16">
        <v>5.1999999999999995E-4</v>
      </c>
      <c r="N148" s="16">
        <v>0.10088</v>
      </c>
      <c r="O148" s="16">
        <v>37</v>
      </c>
      <c r="P148" s="16">
        <v>270</v>
      </c>
      <c r="Q148" s="16">
        <v>176.6</v>
      </c>
      <c r="R148" s="16">
        <v>3.2</v>
      </c>
      <c r="S148" s="16">
        <v>143.9</v>
      </c>
      <c r="T148" s="16">
        <v>17</v>
      </c>
      <c r="U148" s="27">
        <f t="shared" si="4"/>
        <v>-0.22724113968033355</v>
      </c>
    </row>
    <row r="149" spans="1:21" s="16" customFormat="1" x14ac:dyDescent="0.25">
      <c r="A149" s="16" t="s">
        <v>147</v>
      </c>
      <c r="B149" s="16" t="s">
        <v>358</v>
      </c>
      <c r="C149" s="17">
        <v>8.878293013888849E-3</v>
      </c>
      <c r="D149" s="16">
        <v>911</v>
      </c>
      <c r="E149" s="16">
        <v>5.4330000000000003E-2</v>
      </c>
      <c r="F149" s="16">
        <v>35.971220000000002</v>
      </c>
      <c r="G149" s="16">
        <v>0.59520729999999999</v>
      </c>
      <c r="H149" s="16">
        <v>4.9209999999999997E-2</v>
      </c>
      <c r="I149" s="16">
        <v>6.6E-3</v>
      </c>
      <c r="J149" s="16">
        <v>0.1867</v>
      </c>
      <c r="K149" s="16">
        <v>2.4E-2</v>
      </c>
      <c r="L149" s="16">
        <v>2.7799999999999998E-2</v>
      </c>
      <c r="M149" s="16">
        <v>4.6000000000000001E-4</v>
      </c>
      <c r="N149" s="16">
        <v>0.81001999999999996</v>
      </c>
      <c r="O149" s="16">
        <v>157.9</v>
      </c>
      <c r="P149" s="16">
        <v>200</v>
      </c>
      <c r="Q149" s="16">
        <v>176.7</v>
      </c>
      <c r="R149" s="16">
        <v>2.9</v>
      </c>
      <c r="S149" s="16">
        <v>173.8</v>
      </c>
      <c r="T149" s="16">
        <v>20</v>
      </c>
      <c r="U149" s="18">
        <f t="shared" si="4"/>
        <v>-1.6685845799769616E-2</v>
      </c>
    </row>
    <row r="150" spans="1:21" s="16" customFormat="1" x14ac:dyDescent="0.25">
      <c r="A150" s="16" t="s">
        <v>148</v>
      </c>
      <c r="B150" s="16" t="s">
        <v>358</v>
      </c>
      <c r="C150" s="17">
        <v>8.728160789243029E-3</v>
      </c>
      <c r="D150" s="16">
        <v>255</v>
      </c>
      <c r="E150" s="16">
        <v>2.6619999999999999</v>
      </c>
      <c r="F150" s="16">
        <v>35.958289999999998</v>
      </c>
      <c r="G150" s="16">
        <v>0.6206393</v>
      </c>
      <c r="H150" s="16">
        <v>4.1509999999999998E-2</v>
      </c>
      <c r="I150" s="16">
        <v>5.5999999999999999E-3</v>
      </c>
      <c r="J150" s="16">
        <v>0.15190000000000001</v>
      </c>
      <c r="K150" s="16">
        <v>0.02</v>
      </c>
      <c r="L150" s="16">
        <v>2.7810000000000001E-2</v>
      </c>
      <c r="M150" s="16">
        <v>4.8000000000000001E-4</v>
      </c>
      <c r="N150" s="16">
        <v>0.22492000000000001</v>
      </c>
      <c r="O150" s="16" t="s">
        <v>116</v>
      </c>
      <c r="P150" s="16" t="s">
        <v>117</v>
      </c>
      <c r="Q150" s="16">
        <v>176.8</v>
      </c>
      <c r="R150" s="16">
        <v>3</v>
      </c>
      <c r="S150" s="16">
        <v>143.6</v>
      </c>
      <c r="T150" s="16">
        <v>17</v>
      </c>
      <c r="U150" s="27">
        <f t="shared" si="4"/>
        <v>-0.23119777158774379</v>
      </c>
    </row>
    <row r="151" spans="1:21" x14ac:dyDescent="0.25">
      <c r="A151" s="10" t="s">
        <v>149</v>
      </c>
      <c r="B151" s="10" t="s">
        <v>358</v>
      </c>
      <c r="C151" s="12">
        <v>0</v>
      </c>
      <c r="D151" s="10">
        <v>279.3</v>
      </c>
      <c r="E151" s="10">
        <v>4.5410000000000004</v>
      </c>
      <c r="F151" s="10">
        <v>35.868009999999998</v>
      </c>
      <c r="G151" s="10">
        <v>0.56606610000000002</v>
      </c>
      <c r="H151" s="10">
        <v>5.024E-2</v>
      </c>
      <c r="I151" s="10">
        <v>6.7000000000000002E-3</v>
      </c>
      <c r="J151" s="10">
        <v>0.19209999999999999</v>
      </c>
      <c r="K151" s="10">
        <v>2.5000000000000001E-2</v>
      </c>
      <c r="L151" s="10">
        <v>2.7879999999999999E-2</v>
      </c>
      <c r="M151" s="10">
        <v>4.4000000000000002E-4</v>
      </c>
      <c r="N151" s="10">
        <v>0.43519000000000002</v>
      </c>
      <c r="O151" s="10">
        <v>206</v>
      </c>
      <c r="P151" s="10">
        <v>180</v>
      </c>
      <c r="Q151" s="10">
        <v>177.3</v>
      </c>
      <c r="R151" s="10">
        <v>2.8</v>
      </c>
      <c r="S151" s="10">
        <v>178.4</v>
      </c>
      <c r="T151" s="10">
        <v>21</v>
      </c>
      <c r="U151" s="14">
        <f t="shared" si="4"/>
        <v>6.1659192825112008E-3</v>
      </c>
    </row>
    <row r="152" spans="1:21" s="16" customFormat="1" x14ac:dyDescent="0.25">
      <c r="A152" s="16" t="s">
        <v>150</v>
      </c>
      <c r="B152" s="16" t="s">
        <v>358</v>
      </c>
      <c r="C152" s="17">
        <v>6.7942361969982983E-4</v>
      </c>
      <c r="D152" s="16">
        <v>540</v>
      </c>
      <c r="E152" s="16">
        <v>2.7349999999999999</v>
      </c>
      <c r="F152" s="16">
        <v>35.803800000000003</v>
      </c>
      <c r="G152" s="16">
        <v>0.58967939999999996</v>
      </c>
      <c r="H152" s="16">
        <v>4.478E-2</v>
      </c>
      <c r="I152" s="16">
        <v>6.0000000000000001E-3</v>
      </c>
      <c r="J152" s="16">
        <v>0.16769999999999999</v>
      </c>
      <c r="K152" s="16">
        <v>2.1999999999999999E-2</v>
      </c>
      <c r="L152" s="16">
        <v>2.793E-2</v>
      </c>
      <c r="M152" s="16">
        <v>4.6000000000000001E-4</v>
      </c>
      <c r="N152" s="16">
        <v>0.69172</v>
      </c>
      <c r="O152" s="16">
        <v>13.8</v>
      </c>
      <c r="P152" s="16">
        <v>22</v>
      </c>
      <c r="Q152" s="16">
        <v>177.6</v>
      </c>
      <c r="R152" s="16">
        <v>2.9</v>
      </c>
      <c r="S152" s="16">
        <v>157.4</v>
      </c>
      <c r="T152" s="16">
        <v>19</v>
      </c>
      <c r="U152" s="27">
        <f t="shared" si="4"/>
        <v>-0.12833545108005073</v>
      </c>
    </row>
    <row r="153" spans="1:21" x14ac:dyDescent="0.25">
      <c r="A153" s="10" t="s">
        <v>151</v>
      </c>
      <c r="B153" s="10" t="s">
        <v>358</v>
      </c>
      <c r="C153" s="12">
        <v>2.9322061222873006E-3</v>
      </c>
      <c r="D153" s="10">
        <v>830</v>
      </c>
      <c r="E153" s="10">
        <v>2.9559999999999999E-2</v>
      </c>
      <c r="F153" s="10">
        <v>35.790979999999998</v>
      </c>
      <c r="G153" s="10">
        <v>0.58925740000000004</v>
      </c>
      <c r="H153" s="10">
        <v>4.8860000000000001E-2</v>
      </c>
      <c r="I153" s="10">
        <v>6.4999999999999997E-3</v>
      </c>
      <c r="J153" s="10">
        <v>0.18590000000000001</v>
      </c>
      <c r="K153" s="10">
        <v>2.4E-2</v>
      </c>
      <c r="L153" s="10">
        <v>2.794E-2</v>
      </c>
      <c r="M153" s="10">
        <v>4.6000000000000001E-4</v>
      </c>
      <c r="N153" s="10">
        <v>0.72933999999999999</v>
      </c>
      <c r="O153" s="10">
        <v>141</v>
      </c>
      <c r="P153" s="10">
        <v>210</v>
      </c>
      <c r="Q153" s="10">
        <v>177.6</v>
      </c>
      <c r="R153" s="10">
        <v>2.9</v>
      </c>
      <c r="S153" s="10">
        <v>173.1</v>
      </c>
      <c r="T153" s="10">
        <v>20</v>
      </c>
      <c r="U153" s="14">
        <f t="shared" si="4"/>
        <v>-2.5996533795493937E-2</v>
      </c>
    </row>
    <row r="154" spans="1:21" s="16" customFormat="1" x14ac:dyDescent="0.25">
      <c r="A154" s="16" t="s">
        <v>152</v>
      </c>
      <c r="B154" s="16" t="s">
        <v>358</v>
      </c>
      <c r="C154" s="17">
        <v>7.1519419603571629E-3</v>
      </c>
      <c r="D154" s="16">
        <v>249.4</v>
      </c>
      <c r="E154" s="16">
        <v>7.1040000000000001</v>
      </c>
      <c r="F154" s="16">
        <v>35.739809999999999</v>
      </c>
      <c r="G154" s="16">
        <v>0.60034710000000002</v>
      </c>
      <c r="H154" s="16">
        <v>4.5609999999999998E-2</v>
      </c>
      <c r="I154" s="16">
        <v>6.1000000000000004E-3</v>
      </c>
      <c r="J154" s="16">
        <v>0.1719</v>
      </c>
      <c r="K154" s="16">
        <v>2.1999999999999999E-2</v>
      </c>
      <c r="L154" s="16">
        <v>2.7980000000000001E-2</v>
      </c>
      <c r="M154" s="16">
        <v>4.6999999999999999E-4</v>
      </c>
      <c r="N154" s="16">
        <v>0.53034000000000003</v>
      </c>
      <c r="O154" s="16">
        <v>55</v>
      </c>
      <c r="P154" s="16">
        <v>180</v>
      </c>
      <c r="Q154" s="16">
        <v>177.9</v>
      </c>
      <c r="R154" s="16">
        <v>2.9</v>
      </c>
      <c r="S154" s="16">
        <v>161.5</v>
      </c>
      <c r="T154" s="16">
        <v>21</v>
      </c>
      <c r="U154" s="27">
        <f t="shared" si="4"/>
        <v>-0.10154798761609918</v>
      </c>
    </row>
    <row r="155" spans="1:21" x14ac:dyDescent="0.25">
      <c r="A155" s="10" t="s">
        <v>153</v>
      </c>
      <c r="B155" s="10" t="s">
        <v>358</v>
      </c>
      <c r="C155" s="12">
        <v>4.7328648782918774E-3</v>
      </c>
      <c r="D155" s="10">
        <v>2089</v>
      </c>
      <c r="E155" s="10">
        <v>1.9121999999999999</v>
      </c>
      <c r="F155" s="10">
        <v>35.701540000000001</v>
      </c>
      <c r="G155" s="10">
        <v>0.57356980000000002</v>
      </c>
      <c r="H155" s="10">
        <v>4.9790000000000001E-2</v>
      </c>
      <c r="I155" s="10">
        <v>6.6E-3</v>
      </c>
      <c r="J155" s="10">
        <v>0.193</v>
      </c>
      <c r="K155" s="10">
        <v>2.5000000000000001E-2</v>
      </c>
      <c r="L155" s="10">
        <v>2.801E-2</v>
      </c>
      <c r="M155" s="10">
        <v>4.4999999999999999E-4</v>
      </c>
      <c r="N155" s="10">
        <v>0.80718999999999996</v>
      </c>
      <c r="O155" s="10">
        <v>185.4</v>
      </c>
      <c r="P155" s="10">
        <v>170</v>
      </c>
      <c r="Q155" s="10">
        <v>178.1</v>
      </c>
      <c r="R155" s="10">
        <v>2.8</v>
      </c>
      <c r="S155" s="10">
        <v>179.2</v>
      </c>
      <c r="T155" s="10">
        <v>21</v>
      </c>
      <c r="U155" s="14">
        <f t="shared" si="4"/>
        <v>6.1383928571427937E-3</v>
      </c>
    </row>
    <row r="156" spans="1:21" s="16" customFormat="1" x14ac:dyDescent="0.25">
      <c r="A156" s="16" t="s">
        <v>154</v>
      </c>
      <c r="B156" s="16" t="s">
        <v>358</v>
      </c>
      <c r="C156" s="17">
        <v>5.4289861949853562E-3</v>
      </c>
      <c r="D156" s="16">
        <v>558</v>
      </c>
      <c r="E156" s="16">
        <v>0.85619999999999996</v>
      </c>
      <c r="F156" s="16">
        <v>35.625219999999999</v>
      </c>
      <c r="G156" s="16">
        <v>0.59650360000000002</v>
      </c>
      <c r="H156" s="16">
        <v>4.2790000000000002E-2</v>
      </c>
      <c r="I156" s="16">
        <v>5.7000000000000002E-3</v>
      </c>
      <c r="J156" s="16">
        <v>0.15859999999999999</v>
      </c>
      <c r="K156" s="16">
        <v>0.02</v>
      </c>
      <c r="L156" s="16">
        <v>2.8070000000000001E-2</v>
      </c>
      <c r="M156" s="16">
        <v>4.6999999999999999E-4</v>
      </c>
      <c r="N156" s="16">
        <v>0.7016</v>
      </c>
      <c r="O156" s="16" t="s">
        <v>116</v>
      </c>
      <c r="P156" s="16" t="s">
        <v>117</v>
      </c>
      <c r="Q156" s="16">
        <v>178.5</v>
      </c>
      <c r="R156" s="16">
        <v>3</v>
      </c>
      <c r="S156" s="16">
        <v>149.5</v>
      </c>
      <c r="T156" s="16">
        <v>18</v>
      </c>
      <c r="U156" s="27">
        <f t="shared" si="4"/>
        <v>-0.19397993311036799</v>
      </c>
    </row>
    <row r="157" spans="1:21" x14ac:dyDescent="0.25">
      <c r="A157" s="10" t="s">
        <v>155</v>
      </c>
      <c r="B157" s="10" t="s">
        <v>358</v>
      </c>
      <c r="C157" s="12">
        <v>4.2570376257001358E-3</v>
      </c>
      <c r="D157" s="10">
        <v>1107</v>
      </c>
      <c r="E157" s="10">
        <v>5.1790000000000003E-2</v>
      </c>
      <c r="F157" s="10">
        <v>35.612540000000003</v>
      </c>
      <c r="G157" s="10">
        <v>0.60876129999999995</v>
      </c>
      <c r="H157" s="10">
        <v>4.9059999999999999E-2</v>
      </c>
      <c r="I157" s="10">
        <v>6.4999999999999997E-3</v>
      </c>
      <c r="J157" s="10">
        <v>0.18820000000000001</v>
      </c>
      <c r="K157" s="10">
        <v>2.4E-2</v>
      </c>
      <c r="L157" s="10">
        <v>2.8080000000000001E-2</v>
      </c>
      <c r="M157" s="10">
        <v>4.8000000000000001E-4</v>
      </c>
      <c r="N157" s="10">
        <v>0.80386999999999997</v>
      </c>
      <c r="O157" s="10">
        <v>150.5</v>
      </c>
      <c r="P157" s="10">
        <v>150</v>
      </c>
      <c r="Q157" s="10">
        <v>178.5</v>
      </c>
      <c r="R157" s="10">
        <v>3</v>
      </c>
      <c r="S157" s="10">
        <v>175.1</v>
      </c>
      <c r="T157" s="10">
        <v>21</v>
      </c>
      <c r="U157" s="14">
        <f t="shared" si="4"/>
        <v>-1.9417475728155331E-2</v>
      </c>
    </row>
    <row r="158" spans="1:21" s="16" customFormat="1" x14ac:dyDescent="0.25">
      <c r="A158" s="16" t="s">
        <v>156</v>
      </c>
      <c r="B158" s="16" t="s">
        <v>358</v>
      </c>
      <c r="C158" s="17">
        <v>0</v>
      </c>
      <c r="D158" s="16">
        <v>525</v>
      </c>
      <c r="E158" s="16">
        <v>1.2242999999999999</v>
      </c>
      <c r="F158" s="16">
        <v>35.574530000000003</v>
      </c>
      <c r="G158" s="16">
        <v>0.56949620000000001</v>
      </c>
      <c r="H158" s="16">
        <v>4.2799999999999998E-2</v>
      </c>
      <c r="I158" s="16">
        <v>5.7000000000000002E-3</v>
      </c>
      <c r="J158" s="16">
        <v>0.159</v>
      </c>
      <c r="K158" s="16">
        <v>0.02</v>
      </c>
      <c r="L158" s="16">
        <v>2.811E-2</v>
      </c>
      <c r="M158" s="16">
        <v>4.4999999999999999E-4</v>
      </c>
      <c r="N158" s="16">
        <v>0.41265000000000002</v>
      </c>
      <c r="O158" s="16" t="s">
        <v>116</v>
      </c>
      <c r="P158" s="16" t="s">
        <v>117</v>
      </c>
      <c r="Q158" s="16">
        <v>178.7</v>
      </c>
      <c r="R158" s="16">
        <v>2.8</v>
      </c>
      <c r="S158" s="16">
        <v>149.80000000000001</v>
      </c>
      <c r="T158" s="16">
        <v>18</v>
      </c>
      <c r="U158" s="27">
        <f t="shared" si="4"/>
        <v>-0.19292389853137504</v>
      </c>
    </row>
    <row r="159" spans="1:21" x14ac:dyDescent="0.25">
      <c r="A159" s="10" t="s">
        <v>157</v>
      </c>
      <c r="B159" s="10" t="s">
        <v>358</v>
      </c>
      <c r="C159" s="12">
        <v>1.0925885344660094E-3</v>
      </c>
      <c r="D159" s="10">
        <v>661</v>
      </c>
      <c r="E159" s="10">
        <v>2.6339999999999999E-2</v>
      </c>
      <c r="F159" s="10">
        <v>35.58719</v>
      </c>
      <c r="G159" s="10">
        <v>0.62055950000000004</v>
      </c>
      <c r="H159" s="10">
        <v>4.8710000000000003E-2</v>
      </c>
      <c r="I159" s="10">
        <v>6.4999999999999997E-3</v>
      </c>
      <c r="J159" s="10">
        <v>0.18679999999999999</v>
      </c>
      <c r="K159" s="10">
        <v>2.4E-2</v>
      </c>
      <c r="L159" s="10">
        <v>2.81E-2</v>
      </c>
      <c r="M159" s="10">
        <v>4.8999999999999998E-4</v>
      </c>
      <c r="N159" s="10">
        <v>0.74726999999999999</v>
      </c>
      <c r="O159" s="10">
        <v>134</v>
      </c>
      <c r="P159" s="10">
        <v>220</v>
      </c>
      <c r="Q159" s="10">
        <v>178.7</v>
      </c>
      <c r="R159" s="10">
        <v>3.1</v>
      </c>
      <c r="S159" s="10">
        <v>173.9</v>
      </c>
      <c r="T159" s="10">
        <v>21</v>
      </c>
      <c r="U159" s="14">
        <f t="shared" si="4"/>
        <v>-2.7602070155261504E-2</v>
      </c>
    </row>
    <row r="160" spans="1:21" x14ac:dyDescent="0.25">
      <c r="A160" s="10" t="s">
        <v>158</v>
      </c>
      <c r="B160" s="10" t="s">
        <v>358</v>
      </c>
      <c r="C160" s="12">
        <v>0</v>
      </c>
      <c r="D160" s="10">
        <v>274.5</v>
      </c>
      <c r="E160" s="10">
        <v>4.1950000000000003</v>
      </c>
      <c r="F160" s="10">
        <v>35.561880000000002</v>
      </c>
      <c r="G160" s="10">
        <v>0.59438420000000003</v>
      </c>
      <c r="H160" s="10">
        <v>4.863E-2</v>
      </c>
      <c r="I160" s="10">
        <v>6.4999999999999997E-3</v>
      </c>
      <c r="J160" s="10">
        <v>0.18909999999999999</v>
      </c>
      <c r="K160" s="10">
        <v>2.4E-2</v>
      </c>
      <c r="L160" s="10">
        <v>2.8119999999999999E-2</v>
      </c>
      <c r="M160" s="10">
        <v>4.6999999999999999E-4</v>
      </c>
      <c r="N160" s="10">
        <v>0.25162000000000001</v>
      </c>
      <c r="O160" s="10">
        <v>140</v>
      </c>
      <c r="P160" s="10">
        <v>180</v>
      </c>
      <c r="Q160" s="10">
        <v>178.8</v>
      </c>
      <c r="R160" s="10">
        <v>2.9</v>
      </c>
      <c r="S160" s="10">
        <v>175.9</v>
      </c>
      <c r="T160" s="10">
        <v>21</v>
      </c>
      <c r="U160" s="14">
        <f t="shared" si="4"/>
        <v>-1.6486640136441189E-2</v>
      </c>
    </row>
    <row r="161" spans="1:26" x14ac:dyDescent="0.25">
      <c r="A161" s="10" t="s">
        <v>159</v>
      </c>
      <c r="B161" s="10" t="s">
        <v>358</v>
      </c>
      <c r="C161" s="12">
        <v>3.268770144372522E-3</v>
      </c>
      <c r="D161" s="10">
        <v>641</v>
      </c>
      <c r="E161" s="10">
        <v>2.6819999999999999</v>
      </c>
      <c r="F161" s="10">
        <v>35.511360000000003</v>
      </c>
      <c r="G161" s="10">
        <v>0.68097079999999999</v>
      </c>
      <c r="H161" s="10">
        <v>5.0349999999999999E-2</v>
      </c>
      <c r="I161" s="10">
        <v>6.7000000000000002E-3</v>
      </c>
      <c r="J161" s="10">
        <v>0.19589999999999999</v>
      </c>
      <c r="K161" s="10">
        <v>2.5000000000000001E-2</v>
      </c>
      <c r="L161" s="10">
        <v>2.8160000000000001E-2</v>
      </c>
      <c r="M161" s="10">
        <v>5.4000000000000001E-4</v>
      </c>
      <c r="N161" s="10">
        <v>0.79913000000000001</v>
      </c>
      <c r="O161" s="10">
        <v>209</v>
      </c>
      <c r="P161" s="10">
        <v>170</v>
      </c>
      <c r="Q161" s="10">
        <v>179</v>
      </c>
      <c r="R161" s="10">
        <v>3.4</v>
      </c>
      <c r="S161" s="10">
        <v>181.6</v>
      </c>
      <c r="T161" s="10">
        <v>21</v>
      </c>
      <c r="U161" s="14">
        <f t="shared" si="4"/>
        <v>1.4317180616740033E-2</v>
      </c>
    </row>
    <row r="162" spans="1:26" s="16" customFormat="1" x14ac:dyDescent="0.25">
      <c r="A162" s="16" t="s">
        <v>160</v>
      </c>
      <c r="B162" s="16" t="s">
        <v>358</v>
      </c>
      <c r="C162" s="17">
        <v>4.4544578724449802E-3</v>
      </c>
      <c r="D162" s="16">
        <v>2300</v>
      </c>
      <c r="E162" s="16">
        <v>1.5229999999999999</v>
      </c>
      <c r="F162" s="16">
        <v>35.448419999999999</v>
      </c>
      <c r="G162" s="16">
        <v>0.57803170000000004</v>
      </c>
      <c r="H162" s="16">
        <v>4.2810000000000001E-2</v>
      </c>
      <c r="I162" s="16">
        <v>5.7000000000000002E-3</v>
      </c>
      <c r="J162" s="16">
        <v>0.1593</v>
      </c>
      <c r="K162" s="16">
        <v>2.1000000000000001E-2</v>
      </c>
      <c r="L162" s="16">
        <v>2.8209999999999999E-2</v>
      </c>
      <c r="M162" s="16">
        <v>4.6000000000000001E-4</v>
      </c>
      <c r="N162" s="16">
        <v>0.83440000000000003</v>
      </c>
      <c r="O162" s="16" t="s">
        <v>116</v>
      </c>
      <c r="P162" s="16" t="s">
        <v>117</v>
      </c>
      <c r="Q162" s="16">
        <v>179.3</v>
      </c>
      <c r="R162" s="16">
        <v>2.9</v>
      </c>
      <c r="S162" s="16">
        <v>150.1</v>
      </c>
      <c r="T162" s="16">
        <v>18</v>
      </c>
      <c r="U162" s="27">
        <f t="shared" si="4"/>
        <v>-0.19453697534976699</v>
      </c>
    </row>
    <row r="163" spans="1:26" s="16" customFormat="1" x14ac:dyDescent="0.25">
      <c r="A163" s="16" t="s">
        <v>161</v>
      </c>
      <c r="B163" s="16" t="s">
        <v>358</v>
      </c>
      <c r="C163" s="17">
        <v>0</v>
      </c>
      <c r="D163" s="16">
        <v>464</v>
      </c>
      <c r="E163" s="16">
        <v>1.5740000000000001</v>
      </c>
      <c r="F163" s="16">
        <v>35.3857</v>
      </c>
      <c r="G163" s="16">
        <v>0.75128879999999998</v>
      </c>
      <c r="H163" s="16">
        <v>4.2029999999999998E-2</v>
      </c>
      <c r="I163" s="16">
        <v>5.5999999999999999E-3</v>
      </c>
      <c r="J163" s="16">
        <v>0.15570000000000001</v>
      </c>
      <c r="K163" s="16">
        <v>0.02</v>
      </c>
      <c r="L163" s="16">
        <v>2.826E-2</v>
      </c>
      <c r="M163" s="16">
        <v>5.9999999999999995E-4</v>
      </c>
      <c r="N163" s="16">
        <v>0.81069000000000002</v>
      </c>
      <c r="O163" s="16" t="s">
        <v>116</v>
      </c>
      <c r="P163" s="16" t="s">
        <v>117</v>
      </c>
      <c r="Q163" s="16">
        <v>179.7</v>
      </c>
      <c r="R163" s="16">
        <v>3.8</v>
      </c>
      <c r="S163" s="16">
        <v>146.9</v>
      </c>
      <c r="T163" s="16">
        <v>18</v>
      </c>
      <c r="U163" s="27">
        <f t="shared" si="4"/>
        <v>-0.22328114363512586</v>
      </c>
    </row>
    <row r="164" spans="1:26" s="16" customFormat="1" x14ac:dyDescent="0.25">
      <c r="A164" s="16" t="s">
        <v>162</v>
      </c>
      <c r="B164" s="16" t="s">
        <v>358</v>
      </c>
      <c r="C164" s="17">
        <v>4.2705324393431882E-3</v>
      </c>
      <c r="D164" s="16">
        <v>2790</v>
      </c>
      <c r="E164" s="16">
        <v>0.74709999999999999</v>
      </c>
      <c r="F164" s="16">
        <v>35.373190000000001</v>
      </c>
      <c r="G164" s="16">
        <v>0.55055540000000003</v>
      </c>
      <c r="H164" s="16">
        <v>4.2500000000000003E-2</v>
      </c>
      <c r="I164" s="16">
        <v>5.7000000000000002E-3</v>
      </c>
      <c r="J164" s="16">
        <v>0.15759999999999999</v>
      </c>
      <c r="K164" s="16">
        <v>0.02</v>
      </c>
      <c r="L164" s="16">
        <v>2.827E-2</v>
      </c>
      <c r="M164" s="16">
        <v>4.4000000000000002E-4</v>
      </c>
      <c r="N164" s="16">
        <v>0.79896</v>
      </c>
      <c r="O164" s="16" t="s">
        <v>116</v>
      </c>
      <c r="P164" s="16" t="s">
        <v>117</v>
      </c>
      <c r="Q164" s="16">
        <v>179.7</v>
      </c>
      <c r="R164" s="16">
        <v>2.7</v>
      </c>
      <c r="S164" s="16">
        <v>148.62</v>
      </c>
      <c r="T164" s="16">
        <v>18</v>
      </c>
      <c r="U164" s="27">
        <f t="shared" si="4"/>
        <v>-0.20912394025030268</v>
      </c>
    </row>
    <row r="165" spans="1:26" s="16" customFormat="1" x14ac:dyDescent="0.25">
      <c r="A165" s="16" t="s">
        <v>163</v>
      </c>
      <c r="B165" s="16" t="s">
        <v>358</v>
      </c>
      <c r="C165" s="17">
        <v>1.8161370759065148E-3</v>
      </c>
      <c r="D165" s="16">
        <v>1540</v>
      </c>
      <c r="E165" s="16">
        <v>1.589</v>
      </c>
      <c r="F165" s="16">
        <v>35.360680000000002</v>
      </c>
      <c r="G165" s="16">
        <v>0.57517370000000001</v>
      </c>
      <c r="H165" s="16">
        <v>4.4569999999999999E-2</v>
      </c>
      <c r="I165" s="16">
        <v>5.8999999999999999E-3</v>
      </c>
      <c r="J165" s="16">
        <v>0.16830000000000001</v>
      </c>
      <c r="K165" s="16">
        <v>2.1999999999999999E-2</v>
      </c>
      <c r="L165" s="16">
        <v>2.828E-2</v>
      </c>
      <c r="M165" s="16">
        <v>4.6000000000000001E-4</v>
      </c>
      <c r="N165" s="16">
        <v>0.86719999999999997</v>
      </c>
      <c r="O165" s="16" t="s">
        <v>116</v>
      </c>
      <c r="P165" s="16" t="s">
        <v>117</v>
      </c>
      <c r="Q165" s="16">
        <v>179.8</v>
      </c>
      <c r="R165" s="16">
        <v>2.9</v>
      </c>
      <c r="S165" s="16">
        <v>158</v>
      </c>
      <c r="T165" s="16">
        <v>19</v>
      </c>
      <c r="U165" s="27">
        <f t="shared" si="4"/>
        <v>-0.13797468354430387</v>
      </c>
    </row>
    <row r="166" spans="1:26" x14ac:dyDescent="0.25">
      <c r="A166" s="10" t="s">
        <v>164</v>
      </c>
      <c r="B166" s="10" t="s">
        <v>358</v>
      </c>
      <c r="C166" s="12">
        <v>0</v>
      </c>
      <c r="D166" s="10">
        <v>866</v>
      </c>
      <c r="E166" s="10">
        <v>4.1609999999999996</v>
      </c>
      <c r="F166" s="10">
        <v>35.348179999999999</v>
      </c>
      <c r="G166" s="10">
        <v>0.5622722</v>
      </c>
      <c r="H166" s="10">
        <v>5.006E-2</v>
      </c>
      <c r="I166" s="10">
        <v>6.7000000000000002E-3</v>
      </c>
      <c r="J166" s="10">
        <v>0.1943</v>
      </c>
      <c r="K166" s="10">
        <v>2.5000000000000001E-2</v>
      </c>
      <c r="L166" s="10">
        <v>2.8289999999999999E-2</v>
      </c>
      <c r="M166" s="10">
        <v>4.4999999999999999E-4</v>
      </c>
      <c r="N166" s="10">
        <v>0.74434999999999996</v>
      </c>
      <c r="O166" s="10">
        <v>197.5</v>
      </c>
      <c r="P166" s="10">
        <v>210</v>
      </c>
      <c r="Q166" s="10">
        <v>179.8</v>
      </c>
      <c r="R166" s="10">
        <v>2.8</v>
      </c>
      <c r="S166" s="10">
        <v>180.2</v>
      </c>
      <c r="T166" s="10">
        <v>21</v>
      </c>
      <c r="U166" s="14">
        <f t="shared" si="4"/>
        <v>2.2197558268589601E-3</v>
      </c>
    </row>
    <row r="167" spans="1:26" x14ac:dyDescent="0.25">
      <c r="A167" s="10" t="s">
        <v>165</v>
      </c>
      <c r="B167" s="10" t="s">
        <v>358</v>
      </c>
      <c r="C167" s="12">
        <v>0</v>
      </c>
      <c r="D167" s="10">
        <v>703</v>
      </c>
      <c r="E167" s="10">
        <v>4.57</v>
      </c>
      <c r="F167" s="10">
        <v>35.223669999999998</v>
      </c>
      <c r="G167" s="10">
        <v>0.55831810000000004</v>
      </c>
      <c r="H167" s="10">
        <v>5.0020000000000002E-2</v>
      </c>
      <c r="I167" s="10">
        <v>6.7000000000000002E-3</v>
      </c>
      <c r="J167" s="10">
        <v>0.19600000000000001</v>
      </c>
      <c r="K167" s="10">
        <v>2.5000000000000001E-2</v>
      </c>
      <c r="L167" s="10">
        <v>2.8389999999999999E-2</v>
      </c>
      <c r="M167" s="10">
        <v>4.4999999999999999E-4</v>
      </c>
      <c r="N167" s="10">
        <v>0.50770000000000004</v>
      </c>
      <c r="O167" s="10">
        <v>194</v>
      </c>
      <c r="P167" s="10">
        <v>180</v>
      </c>
      <c r="Q167" s="10">
        <v>180.5</v>
      </c>
      <c r="R167" s="10">
        <v>2.8</v>
      </c>
      <c r="S167" s="10">
        <v>181.7</v>
      </c>
      <c r="T167" s="10">
        <v>21</v>
      </c>
      <c r="U167" s="14">
        <f t="shared" si="4"/>
        <v>6.6042927903136039E-3</v>
      </c>
    </row>
    <row r="168" spans="1:26" s="16" customFormat="1" x14ac:dyDescent="0.25">
      <c r="A168" s="16" t="s">
        <v>166</v>
      </c>
      <c r="B168" s="16" t="s">
        <v>358</v>
      </c>
      <c r="C168" s="17">
        <v>3.8781589636904161E-3</v>
      </c>
      <c r="D168" s="16">
        <v>2700</v>
      </c>
      <c r="E168" s="16">
        <v>1.3058000000000001</v>
      </c>
      <c r="F168" s="16">
        <v>35.149380000000001</v>
      </c>
      <c r="G168" s="16">
        <v>0.55596570000000001</v>
      </c>
      <c r="H168" s="16">
        <v>4.2549999999999998E-2</v>
      </c>
      <c r="I168" s="16">
        <v>5.7000000000000002E-3</v>
      </c>
      <c r="J168" s="16">
        <v>0.1595</v>
      </c>
      <c r="K168" s="16">
        <v>0.02</v>
      </c>
      <c r="L168" s="16">
        <v>2.845E-2</v>
      </c>
      <c r="M168" s="16">
        <v>4.4999999999999999E-4</v>
      </c>
      <c r="N168" s="16">
        <v>0.84933000000000003</v>
      </c>
      <c r="O168" s="16" t="s">
        <v>116</v>
      </c>
      <c r="P168" s="16" t="s">
        <v>117</v>
      </c>
      <c r="Q168" s="16">
        <v>180.9</v>
      </c>
      <c r="R168" s="16">
        <v>2.8</v>
      </c>
      <c r="S168" s="16">
        <v>150.19999999999999</v>
      </c>
      <c r="T168" s="16">
        <v>18</v>
      </c>
      <c r="U168" s="27">
        <f t="shared" si="4"/>
        <v>-0.20439414114513998</v>
      </c>
    </row>
    <row r="169" spans="1:26" x14ac:dyDescent="0.25">
      <c r="A169" s="10" t="s">
        <v>167</v>
      </c>
      <c r="B169" s="10" t="s">
        <v>358</v>
      </c>
      <c r="C169" s="12">
        <v>5.723756911344527E-4</v>
      </c>
      <c r="D169" s="10">
        <v>1039</v>
      </c>
      <c r="E169" s="10">
        <v>4.2839999999999998</v>
      </c>
      <c r="F169" s="10">
        <v>35.038539999999998</v>
      </c>
      <c r="G169" s="10">
        <v>0.58929569999999998</v>
      </c>
      <c r="H169" s="10">
        <v>4.9489999999999999E-2</v>
      </c>
      <c r="I169" s="10">
        <v>6.6E-3</v>
      </c>
      <c r="J169" s="10">
        <v>0.19589999999999999</v>
      </c>
      <c r="K169" s="10">
        <v>2.5000000000000001E-2</v>
      </c>
      <c r="L169" s="10">
        <v>2.8539999999999999E-2</v>
      </c>
      <c r="M169" s="10">
        <v>4.8000000000000001E-4</v>
      </c>
      <c r="N169" s="10">
        <v>0.75853000000000004</v>
      </c>
      <c r="O169" s="10">
        <v>170.2</v>
      </c>
      <c r="P169" s="10">
        <v>180</v>
      </c>
      <c r="Q169" s="10">
        <v>181.4</v>
      </c>
      <c r="R169" s="10">
        <v>3</v>
      </c>
      <c r="S169" s="10">
        <v>181.6</v>
      </c>
      <c r="T169" s="10">
        <v>21</v>
      </c>
      <c r="U169" s="14">
        <f t="shared" si="4"/>
        <v>1.1013215859030367E-3</v>
      </c>
    </row>
    <row r="170" spans="1:26" s="16" customFormat="1" x14ac:dyDescent="0.25">
      <c r="A170" s="16" t="s">
        <v>168</v>
      </c>
      <c r="B170" s="16" t="s">
        <v>358</v>
      </c>
      <c r="C170" s="17">
        <v>2.5119632748229672E-3</v>
      </c>
      <c r="D170" s="16">
        <v>1234</v>
      </c>
      <c r="E170" s="16">
        <v>2.306</v>
      </c>
      <c r="F170" s="16">
        <v>35.038539999999998</v>
      </c>
      <c r="G170" s="16">
        <v>0.58929569999999998</v>
      </c>
      <c r="H170" s="16">
        <v>4.2110000000000002E-2</v>
      </c>
      <c r="I170" s="16">
        <v>5.5999999999999999E-3</v>
      </c>
      <c r="J170" s="16">
        <v>0.15759999999999999</v>
      </c>
      <c r="K170" s="16">
        <v>0.02</v>
      </c>
      <c r="L170" s="16">
        <v>2.8539999999999999E-2</v>
      </c>
      <c r="M170" s="16">
        <v>4.8000000000000001E-4</v>
      </c>
      <c r="N170" s="16">
        <v>0.74590000000000001</v>
      </c>
      <c r="O170" s="16" t="s">
        <v>116</v>
      </c>
      <c r="P170" s="16" t="s">
        <v>117</v>
      </c>
      <c r="Q170" s="16">
        <v>181.4</v>
      </c>
      <c r="R170" s="16">
        <v>3</v>
      </c>
      <c r="S170" s="16">
        <v>148.6</v>
      </c>
      <c r="T170" s="16">
        <v>18</v>
      </c>
      <c r="U170" s="27">
        <f t="shared" si="4"/>
        <v>-0.2207267833109019</v>
      </c>
    </row>
    <row r="171" spans="1:26" x14ac:dyDescent="0.25">
      <c r="A171" s="10" t="s">
        <v>169</v>
      </c>
      <c r="B171" s="10" t="s">
        <v>358</v>
      </c>
      <c r="C171" s="12">
        <v>3.6911724794468606E-3</v>
      </c>
      <c r="D171" s="10">
        <v>2135</v>
      </c>
      <c r="E171" s="10">
        <v>2.8879999999999999</v>
      </c>
      <c r="F171" s="10">
        <v>35.038539999999998</v>
      </c>
      <c r="G171" s="10">
        <v>0.56474170000000001</v>
      </c>
      <c r="H171" s="10">
        <v>5.0340000000000003E-2</v>
      </c>
      <c r="I171" s="10">
        <v>6.7000000000000002E-3</v>
      </c>
      <c r="J171" s="10">
        <v>0.19800000000000001</v>
      </c>
      <c r="K171" s="10">
        <v>2.5000000000000001E-2</v>
      </c>
      <c r="L171" s="10">
        <v>2.8539999999999999E-2</v>
      </c>
      <c r="M171" s="10">
        <v>4.6000000000000001E-4</v>
      </c>
      <c r="N171" s="10">
        <v>0.88178000000000001</v>
      </c>
      <c r="O171" s="10">
        <v>211</v>
      </c>
      <c r="P171" s="10">
        <v>190</v>
      </c>
      <c r="Q171" s="10">
        <v>181.4</v>
      </c>
      <c r="R171" s="10">
        <v>2.9</v>
      </c>
      <c r="S171" s="10">
        <v>183.4</v>
      </c>
      <c r="T171" s="10">
        <v>22</v>
      </c>
      <c r="U171" s="14">
        <f t="shared" si="4"/>
        <v>1.0905125408942173E-2</v>
      </c>
    </row>
    <row r="172" spans="1:26" x14ac:dyDescent="0.25">
      <c r="A172" s="10" t="s">
        <v>170</v>
      </c>
      <c r="B172" s="10" t="s">
        <v>358</v>
      </c>
      <c r="C172" s="12">
        <v>3.0594346598640976E-3</v>
      </c>
      <c r="D172" s="10">
        <v>1623</v>
      </c>
      <c r="E172" s="10">
        <v>1.4731000000000001</v>
      </c>
      <c r="F172" s="10">
        <v>35.014009999999999</v>
      </c>
      <c r="G172" s="10">
        <v>0.58847070000000001</v>
      </c>
      <c r="H172" s="10">
        <v>4.999E-2</v>
      </c>
      <c r="I172" s="10">
        <v>6.7000000000000002E-3</v>
      </c>
      <c r="J172" s="10">
        <v>0.19700000000000001</v>
      </c>
      <c r="K172" s="10">
        <v>2.5000000000000001E-2</v>
      </c>
      <c r="L172" s="10">
        <v>2.8559999999999999E-2</v>
      </c>
      <c r="M172" s="10">
        <v>4.8000000000000001E-4</v>
      </c>
      <c r="N172" s="10">
        <v>0.84506000000000003</v>
      </c>
      <c r="O172" s="10">
        <v>194.4</v>
      </c>
      <c r="P172" s="10">
        <v>180</v>
      </c>
      <c r="Q172" s="10">
        <v>181.6</v>
      </c>
      <c r="R172" s="10">
        <v>3</v>
      </c>
      <c r="S172" s="10">
        <v>182.6</v>
      </c>
      <c r="T172" s="10">
        <v>21</v>
      </c>
      <c r="U172" s="14">
        <f t="shared" si="4"/>
        <v>5.4764512595837367E-3</v>
      </c>
    </row>
    <row r="173" spans="1:26" x14ac:dyDescent="0.25">
      <c r="A173" s="10" t="s">
        <v>171</v>
      </c>
      <c r="B173" s="10" t="s">
        <v>358</v>
      </c>
      <c r="C173" s="12">
        <v>4.2192419985237059E-3</v>
      </c>
      <c r="D173" s="10">
        <v>2530</v>
      </c>
      <c r="E173" s="10">
        <v>1.0011000000000001</v>
      </c>
      <c r="F173" s="10">
        <v>34.9895</v>
      </c>
      <c r="G173" s="10">
        <v>0.5631621</v>
      </c>
      <c r="H173" s="10">
        <v>5.0020000000000002E-2</v>
      </c>
      <c r="I173" s="10">
        <v>6.7000000000000002E-3</v>
      </c>
      <c r="J173" s="10">
        <v>0.19570000000000001</v>
      </c>
      <c r="K173" s="10">
        <v>2.5000000000000001E-2</v>
      </c>
      <c r="L173" s="10">
        <v>2.8580000000000001E-2</v>
      </c>
      <c r="M173" s="10">
        <v>4.6000000000000001E-4</v>
      </c>
      <c r="N173" s="10">
        <v>0.89610999999999996</v>
      </c>
      <c r="O173" s="10">
        <v>196</v>
      </c>
      <c r="P173" s="10">
        <v>160</v>
      </c>
      <c r="Q173" s="10">
        <v>181.6</v>
      </c>
      <c r="R173" s="10">
        <v>2.9</v>
      </c>
      <c r="S173" s="10">
        <v>181.4</v>
      </c>
      <c r="T173" s="10">
        <v>21</v>
      </c>
      <c r="U173" s="14">
        <f t="shared" si="4"/>
        <v>-1.1025358324145973E-3</v>
      </c>
    </row>
    <row r="174" spans="1:26" x14ac:dyDescent="0.25">
      <c r="A174" s="10" t="s">
        <v>172</v>
      </c>
      <c r="B174" s="10" t="s">
        <v>358</v>
      </c>
      <c r="C174" s="12">
        <v>0</v>
      </c>
      <c r="D174" s="10">
        <v>587</v>
      </c>
      <c r="E174" s="10">
        <v>2.847</v>
      </c>
      <c r="F174" s="10">
        <v>34.843209999999999</v>
      </c>
      <c r="G174" s="10">
        <v>0.60702449999999997</v>
      </c>
      <c r="H174" s="10">
        <v>4.9279999999999997E-2</v>
      </c>
      <c r="I174" s="10">
        <v>6.6E-3</v>
      </c>
      <c r="J174" s="10">
        <v>0.19420000000000001</v>
      </c>
      <c r="K174" s="10">
        <v>2.5000000000000001E-2</v>
      </c>
      <c r="L174" s="10">
        <v>2.87E-2</v>
      </c>
      <c r="M174" s="10">
        <v>5.0000000000000001E-4</v>
      </c>
      <c r="N174" s="10">
        <v>0.74151999999999996</v>
      </c>
      <c r="O174" s="10">
        <v>161.4</v>
      </c>
      <c r="P174" s="10">
        <v>180</v>
      </c>
      <c r="Q174" s="10">
        <v>182.4</v>
      </c>
      <c r="R174" s="10">
        <v>3.1</v>
      </c>
      <c r="S174" s="10">
        <v>180.2</v>
      </c>
      <c r="T174" s="10">
        <v>21</v>
      </c>
      <c r="U174" s="14">
        <f t="shared" si="4"/>
        <v>-1.2208657047724891E-2</v>
      </c>
    </row>
    <row r="175" spans="1:26" x14ac:dyDescent="0.25">
      <c r="A175" s="10" t="s">
        <v>173</v>
      </c>
      <c r="B175" s="10" t="s">
        <v>358</v>
      </c>
      <c r="C175" s="12">
        <v>9.0599810972690072E-4</v>
      </c>
      <c r="D175" s="10">
        <v>1153</v>
      </c>
      <c r="E175" s="10">
        <v>1.8740000000000001</v>
      </c>
      <c r="F175" s="10">
        <v>34.246580000000002</v>
      </c>
      <c r="G175" s="10">
        <v>0.63332710000000003</v>
      </c>
      <c r="H175" s="10">
        <v>5.0070000000000003E-2</v>
      </c>
      <c r="I175" s="10">
        <v>6.7000000000000002E-3</v>
      </c>
      <c r="J175" s="10">
        <v>0.20069999999999999</v>
      </c>
      <c r="K175" s="10">
        <v>2.5999999999999999E-2</v>
      </c>
      <c r="L175" s="10">
        <v>2.92E-2</v>
      </c>
      <c r="M175" s="10">
        <v>5.4000000000000001E-4</v>
      </c>
      <c r="N175" s="10">
        <v>0.90576000000000001</v>
      </c>
      <c r="O175" s="10">
        <v>198</v>
      </c>
      <c r="P175" s="10">
        <v>180</v>
      </c>
      <c r="Q175" s="10">
        <v>185.6</v>
      </c>
      <c r="R175" s="10">
        <v>3.4</v>
      </c>
      <c r="S175" s="10">
        <v>185.7</v>
      </c>
      <c r="T175" s="10">
        <v>22</v>
      </c>
      <c r="U175" s="14">
        <f t="shared" si="4"/>
        <v>5.3850296176627399E-4</v>
      </c>
    </row>
    <row r="176" spans="1:26" x14ac:dyDescent="0.25">
      <c r="A176" s="10" t="s">
        <v>174</v>
      </c>
      <c r="B176" s="10" t="s">
        <v>358</v>
      </c>
      <c r="C176" s="12">
        <v>5.2339668105373042E-4</v>
      </c>
      <c r="D176" s="10">
        <v>1096</v>
      </c>
      <c r="E176" s="10">
        <v>2.3820000000000001</v>
      </c>
      <c r="F176" s="10">
        <v>34.036760000000001</v>
      </c>
      <c r="G176" s="10">
        <v>0.62559050000000005</v>
      </c>
      <c r="H176" s="10">
        <v>5.0180000000000002E-2</v>
      </c>
      <c r="I176" s="10">
        <v>6.7000000000000002E-3</v>
      </c>
      <c r="J176" s="10">
        <v>0.20219999999999999</v>
      </c>
      <c r="K176" s="10">
        <v>2.5999999999999999E-2</v>
      </c>
      <c r="L176" s="10">
        <v>2.938E-2</v>
      </c>
      <c r="M176" s="10">
        <v>5.4000000000000001E-4</v>
      </c>
      <c r="N176" s="10">
        <v>0.88039000000000001</v>
      </c>
      <c r="O176" s="10">
        <v>202.5</v>
      </c>
      <c r="P176" s="10">
        <v>170</v>
      </c>
      <c r="Q176" s="10">
        <v>186.7</v>
      </c>
      <c r="R176" s="10">
        <v>3.4</v>
      </c>
      <c r="S176" s="10">
        <v>186.9</v>
      </c>
      <c r="T176" s="10">
        <v>22</v>
      </c>
      <c r="U176" s="14">
        <f t="shared" si="4"/>
        <v>1.0700909577314732E-3</v>
      </c>
      <c r="X176" s="16"/>
      <c r="Y176" s="16"/>
      <c r="Z176" s="16"/>
    </row>
    <row r="178" spans="1:21" x14ac:dyDescent="0.25">
      <c r="A178" s="32" t="s">
        <v>175</v>
      </c>
      <c r="B178" s="32"/>
      <c r="C178" s="12"/>
      <c r="U178" s="14"/>
    </row>
    <row r="179" spans="1:21" x14ac:dyDescent="0.25">
      <c r="U179" s="14"/>
    </row>
    <row r="180" spans="1:21" s="16" customFormat="1" x14ac:dyDescent="0.25">
      <c r="A180" s="16" t="s">
        <v>176</v>
      </c>
      <c r="B180" s="16" t="s">
        <v>358</v>
      </c>
      <c r="C180" s="17">
        <v>2.8769196090231161E-3</v>
      </c>
      <c r="D180" s="16">
        <v>3457</v>
      </c>
      <c r="E180" s="16">
        <v>1.2563</v>
      </c>
      <c r="F180" s="16">
        <v>37.76435</v>
      </c>
      <c r="G180" s="16">
        <v>1.0696099999999999</v>
      </c>
      <c r="H180" s="16">
        <v>4.99E-2</v>
      </c>
      <c r="I180" s="16">
        <v>7.7999999999999996E-3</v>
      </c>
      <c r="J180" s="16">
        <v>0.18140000000000001</v>
      </c>
      <c r="K180" s="16">
        <v>0.03</v>
      </c>
      <c r="L180" s="16">
        <v>2.648E-2</v>
      </c>
      <c r="M180" s="16">
        <v>7.5000000000000002E-4</v>
      </c>
      <c r="N180" s="16">
        <v>0.91466999999999998</v>
      </c>
      <c r="O180" s="16">
        <v>191</v>
      </c>
      <c r="P180" s="16">
        <v>170</v>
      </c>
      <c r="Q180" s="16">
        <v>168.5</v>
      </c>
      <c r="R180" s="16">
        <v>4.7</v>
      </c>
      <c r="S180" s="16">
        <v>169.3</v>
      </c>
      <c r="T180" s="16">
        <v>26</v>
      </c>
      <c r="U180" s="18">
        <f t="shared" ref="U180:U186" si="5">1-(Q180/S180)</f>
        <v>4.7253396337862963E-3</v>
      </c>
    </row>
    <row r="181" spans="1:21" s="16" customFormat="1" x14ac:dyDescent="0.25">
      <c r="A181" s="16" t="s">
        <v>177</v>
      </c>
      <c r="B181" s="16" t="s">
        <v>358</v>
      </c>
      <c r="C181" s="17">
        <v>7.3927091649612713E-4</v>
      </c>
      <c r="D181" s="16">
        <v>656</v>
      </c>
      <c r="E181" s="16">
        <v>1.75</v>
      </c>
      <c r="F181" s="16">
        <v>36.873159999999999</v>
      </c>
      <c r="G181" s="16">
        <v>0.93814450000000005</v>
      </c>
      <c r="H181" s="16">
        <v>4.9860000000000002E-2</v>
      </c>
      <c r="I181" s="16">
        <v>7.7999999999999996E-3</v>
      </c>
      <c r="J181" s="16">
        <v>0.18629999999999999</v>
      </c>
      <c r="K181" s="16">
        <v>0.03</v>
      </c>
      <c r="L181" s="16">
        <v>2.7119999999999998E-2</v>
      </c>
      <c r="M181" s="16">
        <v>6.8999999999999997E-4</v>
      </c>
      <c r="N181" s="16">
        <v>0.90173000000000003</v>
      </c>
      <c r="O181" s="16">
        <v>183</v>
      </c>
      <c r="P181" s="16">
        <v>240</v>
      </c>
      <c r="Q181" s="16">
        <v>172.5</v>
      </c>
      <c r="R181" s="16">
        <v>4.4000000000000004</v>
      </c>
      <c r="S181" s="16">
        <v>173.4</v>
      </c>
      <c r="T181" s="16">
        <v>26</v>
      </c>
      <c r="U181" s="18">
        <f t="shared" si="5"/>
        <v>5.1903114186852006E-3</v>
      </c>
    </row>
    <row r="182" spans="1:21" s="16" customFormat="1" x14ac:dyDescent="0.25">
      <c r="A182" s="16" t="s">
        <v>178</v>
      </c>
      <c r="B182" s="16" t="s">
        <v>358</v>
      </c>
      <c r="C182" s="17">
        <v>1.3646127659192211E-3</v>
      </c>
      <c r="D182" s="16">
        <v>5160</v>
      </c>
      <c r="E182" s="16">
        <v>2.6549999999999998</v>
      </c>
      <c r="F182" s="16">
        <v>34.90401</v>
      </c>
      <c r="G182" s="16">
        <v>0.57259640000000001</v>
      </c>
      <c r="H182" s="16">
        <v>5.0200000000000002E-2</v>
      </c>
      <c r="I182" s="16">
        <v>7.9000000000000008E-3</v>
      </c>
      <c r="J182" s="16">
        <v>0.19938</v>
      </c>
      <c r="K182" s="16">
        <v>3.2000000000000001E-2</v>
      </c>
      <c r="L182" s="16">
        <v>2.8649999999999998E-2</v>
      </c>
      <c r="M182" s="16">
        <v>4.6999999999999999E-4</v>
      </c>
      <c r="N182" s="16">
        <v>0.78393999999999997</v>
      </c>
      <c r="O182" s="16">
        <v>204</v>
      </c>
      <c r="P182" s="16">
        <v>200</v>
      </c>
      <c r="Q182" s="16">
        <v>182.11</v>
      </c>
      <c r="R182" s="16">
        <v>2.9</v>
      </c>
      <c r="S182" s="16">
        <v>184.59</v>
      </c>
      <c r="T182" s="16">
        <v>27</v>
      </c>
      <c r="U182" s="18">
        <f t="shared" si="5"/>
        <v>1.3435180670675506E-2</v>
      </c>
    </row>
    <row r="183" spans="1:21" s="28" customFormat="1" x14ac:dyDescent="0.25">
      <c r="A183" s="16" t="s">
        <v>179</v>
      </c>
      <c r="B183" s="16" t="s">
        <v>358</v>
      </c>
      <c r="C183" s="17">
        <v>4.521582386618643E-3</v>
      </c>
      <c r="D183" s="23">
        <v>14120</v>
      </c>
      <c r="E183" s="16">
        <v>0.39929999999999999</v>
      </c>
      <c r="F183" s="16">
        <v>34.364260000000002</v>
      </c>
      <c r="G183" s="16">
        <v>0.66130540000000004</v>
      </c>
      <c r="H183" s="16">
        <v>5.4300000000000001E-2</v>
      </c>
      <c r="I183" s="16">
        <v>8.5000000000000006E-3</v>
      </c>
      <c r="J183" s="16">
        <v>0.2177</v>
      </c>
      <c r="K183" s="16">
        <v>3.5999999999999997E-2</v>
      </c>
      <c r="L183" s="16">
        <v>2.9100000000000001E-2</v>
      </c>
      <c r="M183" s="16">
        <v>5.5999999999999995E-4</v>
      </c>
      <c r="N183" s="16">
        <v>0.77668999999999999</v>
      </c>
      <c r="O183" s="16">
        <v>381</v>
      </c>
      <c r="P183" s="16">
        <v>330</v>
      </c>
      <c r="Q183" s="16">
        <v>184.9</v>
      </c>
      <c r="R183" s="16">
        <v>3.5</v>
      </c>
      <c r="S183" s="16">
        <v>200</v>
      </c>
      <c r="T183" s="16">
        <v>30</v>
      </c>
      <c r="U183" s="18">
        <f t="shared" si="5"/>
        <v>7.5500000000000012E-2</v>
      </c>
    </row>
    <row r="184" spans="1:21" s="16" customFormat="1" ht="13.05" customHeight="1" x14ac:dyDescent="0.25">
      <c r="A184" s="16" t="s">
        <v>180</v>
      </c>
      <c r="B184" s="16" t="s">
        <v>358</v>
      </c>
      <c r="C184" s="17">
        <v>3.3393484951591938E-3</v>
      </c>
      <c r="D184" s="16">
        <v>2778</v>
      </c>
      <c r="E184" s="16">
        <v>2.3159999999999998</v>
      </c>
      <c r="F184" s="16">
        <v>34.328870000000002</v>
      </c>
      <c r="G184" s="16">
        <v>0.58923570000000003</v>
      </c>
      <c r="H184" s="16">
        <v>4.9459999999999997E-2</v>
      </c>
      <c r="I184" s="16">
        <v>7.7000000000000002E-3</v>
      </c>
      <c r="J184" s="16">
        <v>0.1993</v>
      </c>
      <c r="K184" s="16">
        <v>3.2000000000000001E-2</v>
      </c>
      <c r="L184" s="16">
        <v>2.913E-2</v>
      </c>
      <c r="M184" s="16">
        <v>5.0000000000000001E-4</v>
      </c>
      <c r="N184" s="16">
        <v>0.73960000000000004</v>
      </c>
      <c r="O184" s="16">
        <v>169.9</v>
      </c>
      <c r="P184" s="16">
        <v>180</v>
      </c>
      <c r="Q184" s="16">
        <v>185.1</v>
      </c>
      <c r="R184" s="16">
        <v>3.1</v>
      </c>
      <c r="S184" s="16">
        <v>184.6</v>
      </c>
      <c r="T184" s="16">
        <v>27</v>
      </c>
      <c r="U184" s="18">
        <f t="shared" si="5"/>
        <v>-2.7085590465871778E-3</v>
      </c>
    </row>
    <row r="185" spans="1:21" s="16" customFormat="1" x14ac:dyDescent="0.25">
      <c r="A185" s="16" t="s">
        <v>181</v>
      </c>
      <c r="B185" s="16" t="s">
        <v>358</v>
      </c>
      <c r="C185" s="17">
        <v>6.1007474994758878E-4</v>
      </c>
      <c r="D185" s="23">
        <v>10040</v>
      </c>
      <c r="E185" s="16">
        <v>0.37719999999999998</v>
      </c>
      <c r="F185" s="16">
        <v>34.281799999999997</v>
      </c>
      <c r="G185" s="16">
        <v>0.57586839999999995</v>
      </c>
      <c r="H185" s="16">
        <v>5.0880000000000002E-2</v>
      </c>
      <c r="I185" s="16">
        <v>8.0000000000000002E-3</v>
      </c>
      <c r="J185" s="16">
        <v>0.20630000000000001</v>
      </c>
      <c r="K185" s="16">
        <v>3.4000000000000002E-2</v>
      </c>
      <c r="L185" s="16">
        <v>2.9170000000000001E-2</v>
      </c>
      <c r="M185" s="16">
        <v>4.8999999999999998E-4</v>
      </c>
      <c r="N185" s="16">
        <v>-0.11107</v>
      </c>
      <c r="O185" s="16">
        <v>235</v>
      </c>
      <c r="P185" s="16">
        <v>330</v>
      </c>
      <c r="Q185" s="16">
        <v>185.3</v>
      </c>
      <c r="R185" s="16">
        <v>3</v>
      </c>
      <c r="S185" s="16">
        <v>190.4</v>
      </c>
      <c r="T185" s="16">
        <v>28</v>
      </c>
      <c r="U185" s="18">
        <f t="shared" si="5"/>
        <v>2.6785714285714302E-2</v>
      </c>
    </row>
    <row r="186" spans="1:21" s="16" customFormat="1" x14ac:dyDescent="0.25">
      <c r="A186" s="16" t="s">
        <v>182</v>
      </c>
      <c r="B186" s="16" t="s">
        <v>358</v>
      </c>
      <c r="C186" s="17">
        <v>2.0125936894512179E-3</v>
      </c>
      <c r="D186" s="16">
        <v>5520</v>
      </c>
      <c r="E186" s="16">
        <v>0.6421</v>
      </c>
      <c r="F186" s="16">
        <v>34.129689999999997</v>
      </c>
      <c r="G186" s="16">
        <v>0.55912119999999998</v>
      </c>
      <c r="H186" s="16">
        <v>4.9970000000000001E-2</v>
      </c>
      <c r="I186" s="16">
        <v>7.7999999999999996E-3</v>
      </c>
      <c r="J186" s="16">
        <v>0.20244000000000001</v>
      </c>
      <c r="K186" s="16">
        <v>3.3000000000000002E-2</v>
      </c>
      <c r="L186" s="16">
        <v>2.93E-2</v>
      </c>
      <c r="M186" s="16">
        <v>4.8000000000000001E-4</v>
      </c>
      <c r="N186" s="16">
        <v>0.86712</v>
      </c>
      <c r="O186" s="16">
        <v>193.4</v>
      </c>
      <c r="P186" s="16">
        <v>200</v>
      </c>
      <c r="Q186" s="16">
        <v>186.19</v>
      </c>
      <c r="R186" s="16">
        <v>3</v>
      </c>
      <c r="S186" s="16">
        <v>187.19</v>
      </c>
      <c r="T186" s="16">
        <v>28</v>
      </c>
      <c r="U186" s="18">
        <f t="shared" si="5"/>
        <v>5.3421657139804957E-3</v>
      </c>
    </row>
    <row r="187" spans="1:21" x14ac:dyDescent="0.25">
      <c r="A187" s="16" t="s">
        <v>183</v>
      </c>
      <c r="B187" s="16" t="s">
        <v>358</v>
      </c>
      <c r="C187" s="17"/>
      <c r="D187" s="16" t="s">
        <v>116</v>
      </c>
      <c r="E187" s="16" t="s">
        <v>116</v>
      </c>
      <c r="F187" s="16"/>
      <c r="G187" s="16"/>
      <c r="H187" s="16" t="s">
        <v>116</v>
      </c>
      <c r="I187" s="16" t="s">
        <v>117</v>
      </c>
      <c r="J187" s="16" t="s">
        <v>116</v>
      </c>
      <c r="K187" s="16" t="s">
        <v>117</v>
      </c>
      <c r="L187" s="16" t="s">
        <v>116</v>
      </c>
      <c r="M187" s="16" t="s">
        <v>117</v>
      </c>
      <c r="N187" s="16" t="s">
        <v>118</v>
      </c>
      <c r="O187" s="16" t="s">
        <v>116</v>
      </c>
      <c r="P187" s="16" t="s">
        <v>117</v>
      </c>
      <c r="Q187" s="16" t="s">
        <v>116</v>
      </c>
      <c r="R187" s="16" t="s">
        <v>117</v>
      </c>
      <c r="S187" s="16" t="s">
        <v>116</v>
      </c>
      <c r="T187" s="16" t="s">
        <v>117</v>
      </c>
      <c r="U187" s="18"/>
    </row>
    <row r="189" spans="1:21" x14ac:dyDescent="0.25">
      <c r="A189" s="19"/>
      <c r="B189" s="45"/>
      <c r="E189" s="19"/>
      <c r="I189" s="19"/>
      <c r="N189" s="19"/>
    </row>
    <row r="190" spans="1:21" x14ac:dyDescent="0.25">
      <c r="A190" s="33" t="s">
        <v>184</v>
      </c>
      <c r="B190" s="46"/>
      <c r="E190" s="19"/>
      <c r="I190" s="19"/>
      <c r="N190" s="19"/>
    </row>
    <row r="191" spans="1:21" x14ac:dyDescent="0.25">
      <c r="A191" s="19"/>
      <c r="B191" s="45"/>
      <c r="E191" s="19"/>
      <c r="I191" s="19"/>
      <c r="N191" s="19"/>
    </row>
    <row r="192" spans="1:21" x14ac:dyDescent="0.25">
      <c r="A192" s="19" t="s">
        <v>185</v>
      </c>
      <c r="B192" s="19" t="s">
        <v>359</v>
      </c>
      <c r="C192" s="12">
        <v>1.3546338742596203E-3</v>
      </c>
      <c r="D192" s="10">
        <v>249</v>
      </c>
      <c r="E192" s="20">
        <v>1.6839999999999999</v>
      </c>
      <c r="F192" s="10">
        <v>34.74635</v>
      </c>
      <c r="G192" s="10">
        <v>0.61572760000000004</v>
      </c>
      <c r="H192" s="10">
        <v>4.99E-2</v>
      </c>
      <c r="I192" s="19">
        <v>1.5E-3</v>
      </c>
      <c r="J192" s="10">
        <v>0.2</v>
      </c>
      <c r="K192" s="10">
        <v>6.7000000000000002E-3</v>
      </c>
      <c r="L192" s="10">
        <v>2.878E-2</v>
      </c>
      <c r="M192" s="10">
        <v>5.1000000000000004E-4</v>
      </c>
      <c r="N192" s="19">
        <v>0.40888000000000002</v>
      </c>
      <c r="O192" s="10">
        <v>179</v>
      </c>
      <c r="P192" s="10">
        <v>67</v>
      </c>
      <c r="Q192" s="10">
        <v>182.9</v>
      </c>
      <c r="R192" s="10">
        <v>3.2</v>
      </c>
      <c r="S192" s="10">
        <v>184.9</v>
      </c>
      <c r="T192" s="10">
        <v>5.7</v>
      </c>
      <c r="U192" s="21">
        <f t="shared" ref="U192:U223" si="6">1-(Q192/S192)</f>
        <v>1.0816657652785278E-2</v>
      </c>
    </row>
    <row r="193" spans="1:21" s="16" customFormat="1" x14ac:dyDescent="0.25">
      <c r="A193" s="24" t="s">
        <v>186</v>
      </c>
      <c r="B193" s="24" t="s">
        <v>359</v>
      </c>
      <c r="C193" s="17">
        <v>0</v>
      </c>
      <c r="D193" s="16">
        <v>185</v>
      </c>
      <c r="E193" s="25">
        <v>4.8319999999999999</v>
      </c>
      <c r="F193" s="16">
        <v>34.710169999999998</v>
      </c>
      <c r="G193" s="16">
        <v>0.51806220000000003</v>
      </c>
      <c r="H193" s="16">
        <v>5.57E-2</v>
      </c>
      <c r="I193" s="24">
        <v>1.6999999999999999E-3</v>
      </c>
      <c r="J193" s="16">
        <v>0.22289999999999999</v>
      </c>
      <c r="K193" s="16">
        <v>6.6E-3</v>
      </c>
      <c r="L193" s="16">
        <v>2.8809999999999999E-2</v>
      </c>
      <c r="M193" s="16">
        <v>4.2999999999999999E-4</v>
      </c>
      <c r="N193" s="24">
        <v>0.20150000000000001</v>
      </c>
      <c r="O193" s="16">
        <v>429</v>
      </c>
      <c r="P193" s="16">
        <v>70</v>
      </c>
      <c r="Q193" s="16">
        <v>183.1</v>
      </c>
      <c r="R193" s="16">
        <v>2.7</v>
      </c>
      <c r="S193" s="16">
        <v>204.1</v>
      </c>
      <c r="T193" s="16">
        <v>5.4</v>
      </c>
      <c r="U193" s="30">
        <f t="shared" si="6"/>
        <v>0.10289073983341501</v>
      </c>
    </row>
    <row r="194" spans="1:21" x14ac:dyDescent="0.25">
      <c r="A194" s="19" t="s">
        <v>187</v>
      </c>
      <c r="B194" s="19" t="s">
        <v>359</v>
      </c>
      <c r="C194" s="12">
        <v>0</v>
      </c>
      <c r="D194" s="10">
        <v>349</v>
      </c>
      <c r="E194" s="20">
        <v>1.92</v>
      </c>
      <c r="F194" s="10">
        <v>34.542310000000001</v>
      </c>
      <c r="G194" s="10">
        <v>0.50113200000000002</v>
      </c>
      <c r="H194" s="10">
        <v>5.0700000000000002E-2</v>
      </c>
      <c r="I194" s="19">
        <v>1.2999999999999999E-3</v>
      </c>
      <c r="J194" s="10">
        <v>0.20330000000000001</v>
      </c>
      <c r="K194" s="10">
        <v>5.0000000000000001E-3</v>
      </c>
      <c r="L194" s="10">
        <v>2.895E-2</v>
      </c>
      <c r="M194" s="10">
        <v>4.2000000000000002E-4</v>
      </c>
      <c r="N194" s="19">
        <v>9.4756999999999994E-2</v>
      </c>
      <c r="O194" s="10">
        <v>220</v>
      </c>
      <c r="P194" s="10">
        <v>59</v>
      </c>
      <c r="Q194" s="10">
        <v>184</v>
      </c>
      <c r="R194" s="10">
        <v>2.6</v>
      </c>
      <c r="S194" s="10">
        <v>187.8</v>
      </c>
      <c r="T194" s="10">
        <v>4.2</v>
      </c>
      <c r="U194" s="21">
        <f t="shared" si="6"/>
        <v>2.0234291799787085E-2</v>
      </c>
    </row>
    <row r="195" spans="1:21" s="16" customFormat="1" x14ac:dyDescent="0.25">
      <c r="A195" s="24" t="s">
        <v>188</v>
      </c>
      <c r="B195" s="24" t="s">
        <v>359</v>
      </c>
      <c r="C195" s="26">
        <v>1.0741040085259945E-2</v>
      </c>
      <c r="D195" s="16">
        <v>279.60000000000002</v>
      </c>
      <c r="E195" s="25">
        <v>2.0760000000000001</v>
      </c>
      <c r="F195" s="16">
        <v>34.399720000000002</v>
      </c>
      <c r="G195" s="16">
        <v>0.35500229999999999</v>
      </c>
      <c r="H195" s="16">
        <v>0.05</v>
      </c>
      <c r="I195" s="24">
        <v>1.1999999999999999E-3</v>
      </c>
      <c r="J195" s="16">
        <v>0.20250000000000001</v>
      </c>
      <c r="K195" s="16">
        <v>4.8999999999999998E-3</v>
      </c>
      <c r="L195" s="16">
        <v>2.9069999999999999E-2</v>
      </c>
      <c r="M195" s="16">
        <v>2.9999999999999997E-4</v>
      </c>
      <c r="N195" s="24">
        <v>0.16409000000000001</v>
      </c>
      <c r="O195" s="16">
        <v>189</v>
      </c>
      <c r="P195" s="16">
        <v>53</v>
      </c>
      <c r="Q195" s="16">
        <v>184.7</v>
      </c>
      <c r="R195" s="16">
        <v>1.9</v>
      </c>
      <c r="S195" s="16">
        <v>187.1</v>
      </c>
      <c r="T195" s="16">
        <v>4.0999999999999996</v>
      </c>
      <c r="U195" s="31">
        <f t="shared" si="6"/>
        <v>1.282736504543025E-2</v>
      </c>
    </row>
    <row r="196" spans="1:21" s="16" customFormat="1" x14ac:dyDescent="0.25">
      <c r="A196" s="24" t="s">
        <v>189</v>
      </c>
      <c r="B196" s="24" t="s">
        <v>359</v>
      </c>
      <c r="C196" s="26">
        <v>1.385100541053964E-2</v>
      </c>
      <c r="D196" s="16">
        <v>234.4</v>
      </c>
      <c r="E196" s="25">
        <v>2.6709999999999998</v>
      </c>
      <c r="F196" s="16">
        <v>34.352460000000001</v>
      </c>
      <c r="G196" s="16">
        <v>0.41303190000000001</v>
      </c>
      <c r="H196" s="16">
        <v>5.0599999999999999E-2</v>
      </c>
      <c r="I196" s="24">
        <v>1.1999999999999999E-3</v>
      </c>
      <c r="J196" s="16">
        <v>0.20630000000000001</v>
      </c>
      <c r="K196" s="16">
        <v>4.7999999999999996E-3</v>
      </c>
      <c r="L196" s="16">
        <v>2.911E-2</v>
      </c>
      <c r="M196" s="16">
        <v>3.5E-4</v>
      </c>
      <c r="N196" s="24">
        <v>0.3135</v>
      </c>
      <c r="O196" s="16">
        <v>214</v>
      </c>
      <c r="P196" s="16">
        <v>52</v>
      </c>
      <c r="Q196" s="16">
        <v>185</v>
      </c>
      <c r="R196" s="16">
        <v>2.2000000000000002</v>
      </c>
      <c r="S196" s="16">
        <v>190.4</v>
      </c>
      <c r="T196" s="16">
        <v>4</v>
      </c>
      <c r="U196" s="31">
        <f t="shared" si="6"/>
        <v>2.8361344537815136E-2</v>
      </c>
    </row>
    <row r="197" spans="1:21" x14ac:dyDescent="0.25">
      <c r="A197" s="19" t="s">
        <v>190</v>
      </c>
      <c r="B197" s="19" t="s">
        <v>359</v>
      </c>
      <c r="C197" s="12">
        <v>0</v>
      </c>
      <c r="D197" s="10">
        <v>135</v>
      </c>
      <c r="E197" s="20">
        <v>2.8959999999999999</v>
      </c>
      <c r="F197" s="10">
        <v>34.223129999999998</v>
      </c>
      <c r="G197" s="10">
        <v>0.56218699999999999</v>
      </c>
      <c r="H197" s="10">
        <v>5.1700000000000003E-2</v>
      </c>
      <c r="I197" s="19">
        <v>1.6999999999999999E-3</v>
      </c>
      <c r="J197" s="10">
        <v>0.2112</v>
      </c>
      <c r="K197" s="10">
        <v>6.4000000000000003E-3</v>
      </c>
      <c r="L197" s="10">
        <v>2.9219999999999999E-2</v>
      </c>
      <c r="M197" s="10">
        <v>4.8000000000000001E-4</v>
      </c>
      <c r="N197" s="19">
        <v>0.25318000000000002</v>
      </c>
      <c r="O197" s="10">
        <v>269</v>
      </c>
      <c r="P197" s="10">
        <v>69</v>
      </c>
      <c r="Q197" s="10">
        <v>185.6</v>
      </c>
      <c r="R197" s="10">
        <v>3</v>
      </c>
      <c r="S197" s="10">
        <v>194.4</v>
      </c>
      <c r="T197" s="10">
        <v>5.4</v>
      </c>
      <c r="U197" s="21">
        <f t="shared" si="6"/>
        <v>4.5267489711934172E-2</v>
      </c>
    </row>
    <row r="198" spans="1:21" x14ac:dyDescent="0.25">
      <c r="A198" s="19" t="s">
        <v>191</v>
      </c>
      <c r="B198" s="19" t="s">
        <v>359</v>
      </c>
      <c r="C198" s="12">
        <v>0</v>
      </c>
      <c r="D198" s="10">
        <v>181</v>
      </c>
      <c r="E198" s="20">
        <v>2.351</v>
      </c>
      <c r="F198" s="10">
        <v>33.795200000000001</v>
      </c>
      <c r="G198" s="10">
        <v>0.49110969999999998</v>
      </c>
      <c r="H198" s="10">
        <v>5.1400000000000001E-2</v>
      </c>
      <c r="I198" s="19">
        <v>1.6999999999999999E-3</v>
      </c>
      <c r="J198" s="10">
        <v>0.2104</v>
      </c>
      <c r="K198" s="10">
        <v>7.1000000000000004E-3</v>
      </c>
      <c r="L198" s="10">
        <v>2.9590000000000002E-2</v>
      </c>
      <c r="M198" s="10">
        <v>4.2999999999999999E-4</v>
      </c>
      <c r="N198" s="19">
        <v>0.27421000000000001</v>
      </c>
      <c r="O198" s="10">
        <v>242</v>
      </c>
      <c r="P198" s="10">
        <v>72</v>
      </c>
      <c r="Q198" s="10">
        <v>188</v>
      </c>
      <c r="R198" s="10">
        <v>2.7</v>
      </c>
      <c r="S198" s="10">
        <v>193.7</v>
      </c>
      <c r="T198" s="10">
        <v>6</v>
      </c>
      <c r="U198" s="21">
        <f t="shared" si="6"/>
        <v>2.9426948890036053E-2</v>
      </c>
    </row>
    <row r="199" spans="1:21" x14ac:dyDescent="0.25">
      <c r="A199" s="19" t="s">
        <v>192</v>
      </c>
      <c r="B199" s="19" t="s">
        <v>359</v>
      </c>
      <c r="C199" s="12">
        <v>0</v>
      </c>
      <c r="D199" s="10">
        <v>407.7</v>
      </c>
      <c r="E199" s="20">
        <v>1.88</v>
      </c>
      <c r="F199" s="10">
        <v>33.658700000000003</v>
      </c>
      <c r="G199" s="10">
        <v>0.39651779999999998</v>
      </c>
      <c r="H199" s="10">
        <v>5.0470000000000001E-2</v>
      </c>
      <c r="I199" s="19">
        <v>1.1000000000000001E-3</v>
      </c>
      <c r="J199" s="10">
        <v>0.20660000000000001</v>
      </c>
      <c r="K199" s="10">
        <v>4.4999999999999997E-3</v>
      </c>
      <c r="L199" s="10">
        <v>2.971E-2</v>
      </c>
      <c r="M199" s="10">
        <v>3.5E-4</v>
      </c>
      <c r="N199" s="19">
        <v>0.28044999999999998</v>
      </c>
      <c r="O199" s="10">
        <v>209</v>
      </c>
      <c r="P199" s="10">
        <v>48</v>
      </c>
      <c r="Q199" s="10">
        <v>188.7</v>
      </c>
      <c r="R199" s="10">
        <v>2.2000000000000002</v>
      </c>
      <c r="S199" s="10">
        <v>190.6</v>
      </c>
      <c r="T199" s="10">
        <v>3.8</v>
      </c>
      <c r="U199" s="21">
        <f t="shared" si="6"/>
        <v>9.9685204616999368E-3</v>
      </c>
    </row>
    <row r="200" spans="1:21" x14ac:dyDescent="0.25">
      <c r="A200" s="19" t="s">
        <v>193</v>
      </c>
      <c r="B200" s="19" t="s">
        <v>359</v>
      </c>
      <c r="C200" s="12">
        <v>0</v>
      </c>
      <c r="D200" s="10">
        <v>231</v>
      </c>
      <c r="E200" s="20">
        <v>1.631</v>
      </c>
      <c r="F200" s="10">
        <v>33.636060000000001</v>
      </c>
      <c r="G200" s="10">
        <v>0.44123990000000002</v>
      </c>
      <c r="H200" s="10">
        <v>5.11E-2</v>
      </c>
      <c r="I200" s="19">
        <v>1.5E-3</v>
      </c>
      <c r="J200" s="10">
        <v>0.2097</v>
      </c>
      <c r="K200" s="10">
        <v>6.3E-3</v>
      </c>
      <c r="L200" s="10">
        <v>2.9729999999999999E-2</v>
      </c>
      <c r="M200" s="10">
        <v>3.8999999999999999E-4</v>
      </c>
      <c r="N200" s="19">
        <v>0.13139999999999999</v>
      </c>
      <c r="O200" s="10">
        <v>234</v>
      </c>
      <c r="P200" s="10">
        <v>67</v>
      </c>
      <c r="Q200" s="10">
        <v>188.9</v>
      </c>
      <c r="R200" s="10">
        <v>2.4</v>
      </c>
      <c r="S200" s="10">
        <v>193.2</v>
      </c>
      <c r="T200" s="10">
        <v>5.3</v>
      </c>
      <c r="U200" s="21">
        <f t="shared" si="6"/>
        <v>2.2256728778467849E-2</v>
      </c>
    </row>
    <row r="201" spans="1:21" x14ac:dyDescent="0.25">
      <c r="A201" s="19" t="s">
        <v>194</v>
      </c>
      <c r="B201" s="19" t="s">
        <v>359</v>
      </c>
      <c r="C201" s="12">
        <v>0</v>
      </c>
      <c r="D201" s="10">
        <v>151</v>
      </c>
      <c r="E201" s="20">
        <v>2.774</v>
      </c>
      <c r="F201" s="10">
        <v>33.61345</v>
      </c>
      <c r="G201" s="10">
        <v>0.48584139999999998</v>
      </c>
      <c r="H201" s="10">
        <v>5.1999999999999998E-2</v>
      </c>
      <c r="I201" s="19">
        <v>1.5E-3</v>
      </c>
      <c r="J201" s="10">
        <v>0.21340000000000001</v>
      </c>
      <c r="K201" s="10">
        <v>6.3E-3</v>
      </c>
      <c r="L201" s="10">
        <v>2.9749999999999999E-2</v>
      </c>
      <c r="M201" s="10">
        <v>4.2999999999999999E-4</v>
      </c>
      <c r="N201" s="19">
        <v>0.21088000000000001</v>
      </c>
      <c r="O201" s="10">
        <v>271</v>
      </c>
      <c r="P201" s="10">
        <v>64</v>
      </c>
      <c r="Q201" s="10">
        <v>189</v>
      </c>
      <c r="R201" s="10">
        <v>2.7</v>
      </c>
      <c r="S201" s="10">
        <v>196.2</v>
      </c>
      <c r="T201" s="10">
        <v>5.2</v>
      </c>
      <c r="U201" s="21">
        <f t="shared" si="6"/>
        <v>3.6697247706421909E-2</v>
      </c>
    </row>
    <row r="202" spans="1:21" s="16" customFormat="1" x14ac:dyDescent="0.25">
      <c r="A202" s="24" t="s">
        <v>195</v>
      </c>
      <c r="B202" s="24" t="s">
        <v>359</v>
      </c>
      <c r="C202" s="26">
        <v>1.2077084553172876E-2</v>
      </c>
      <c r="D202" s="16">
        <v>413</v>
      </c>
      <c r="E202" s="25">
        <v>2.581</v>
      </c>
      <c r="F202" s="16">
        <v>33.602150000000002</v>
      </c>
      <c r="G202" s="16">
        <v>0.58713439999999995</v>
      </c>
      <c r="H202" s="16">
        <v>5.0599999999999999E-2</v>
      </c>
      <c r="I202" s="24">
        <v>1.2999999999999999E-3</v>
      </c>
      <c r="J202" s="16">
        <v>0.21110000000000001</v>
      </c>
      <c r="K202" s="16">
        <v>5.1999999999999998E-3</v>
      </c>
      <c r="L202" s="16">
        <v>2.9760000000000002E-2</v>
      </c>
      <c r="M202" s="16">
        <v>5.1999999999999995E-4</v>
      </c>
      <c r="N202" s="24">
        <v>0.25059999999999999</v>
      </c>
      <c r="O202" s="16">
        <v>214</v>
      </c>
      <c r="P202" s="16">
        <v>58</v>
      </c>
      <c r="Q202" s="16">
        <v>189.1</v>
      </c>
      <c r="R202" s="16">
        <v>3.2</v>
      </c>
      <c r="S202" s="16">
        <v>194.4</v>
      </c>
      <c r="T202" s="16">
        <v>4.4000000000000004</v>
      </c>
      <c r="U202" s="31">
        <f t="shared" si="6"/>
        <v>2.7263374485596792E-2</v>
      </c>
    </row>
    <row r="203" spans="1:21" x14ac:dyDescent="0.25">
      <c r="A203" s="19" t="s">
        <v>196</v>
      </c>
      <c r="B203" s="19" t="s">
        <v>359</v>
      </c>
      <c r="C203" s="12">
        <v>0</v>
      </c>
      <c r="D203" s="10">
        <v>296.3</v>
      </c>
      <c r="E203" s="20">
        <v>2.617</v>
      </c>
      <c r="F203" s="10">
        <v>33.478409999999997</v>
      </c>
      <c r="G203" s="10">
        <v>0.3810733</v>
      </c>
      <c r="H203" s="10">
        <v>4.9799999999999997E-2</v>
      </c>
      <c r="I203" s="19">
        <v>1.1000000000000001E-3</v>
      </c>
      <c r="J203" s="10">
        <v>0.20380000000000001</v>
      </c>
      <c r="K203" s="10">
        <v>4.7999999999999996E-3</v>
      </c>
      <c r="L203" s="10">
        <v>2.9870000000000001E-2</v>
      </c>
      <c r="M203" s="10">
        <v>3.4000000000000002E-4</v>
      </c>
      <c r="N203" s="19">
        <v>0.25115999999999999</v>
      </c>
      <c r="O203" s="10">
        <v>176</v>
      </c>
      <c r="P203" s="10">
        <v>52</v>
      </c>
      <c r="Q203" s="10">
        <v>189.7</v>
      </c>
      <c r="R203" s="10">
        <v>2.2000000000000002</v>
      </c>
      <c r="S203" s="10">
        <v>188.3</v>
      </c>
      <c r="T203" s="10">
        <v>4.0999999999999996</v>
      </c>
      <c r="U203" s="21">
        <f t="shared" si="6"/>
        <v>-7.4349442379180175E-3</v>
      </c>
    </row>
    <row r="204" spans="1:21" x14ac:dyDescent="0.25">
      <c r="A204" s="19" t="s">
        <v>197</v>
      </c>
      <c r="B204" s="19" t="s">
        <v>359</v>
      </c>
      <c r="C204" s="12">
        <v>0</v>
      </c>
      <c r="D204" s="10">
        <v>165.8</v>
      </c>
      <c r="E204" s="20">
        <v>2.012</v>
      </c>
      <c r="F204" s="10">
        <v>33.322229999999998</v>
      </c>
      <c r="G204" s="10">
        <v>0.67732619999999999</v>
      </c>
      <c r="H204" s="10">
        <v>5.0299999999999997E-2</v>
      </c>
      <c r="I204" s="19">
        <v>1.5E-3</v>
      </c>
      <c r="J204" s="10">
        <v>0.2087</v>
      </c>
      <c r="K204" s="10">
        <v>8.0000000000000002E-3</v>
      </c>
      <c r="L204" s="10">
        <v>3.0009999999999998E-2</v>
      </c>
      <c r="M204" s="10">
        <v>6.0999999999999997E-4</v>
      </c>
      <c r="N204" s="19">
        <v>0.57433999999999996</v>
      </c>
      <c r="O204" s="10">
        <v>199</v>
      </c>
      <c r="P204" s="10">
        <v>68</v>
      </c>
      <c r="Q204" s="10">
        <v>190.6</v>
      </c>
      <c r="R204" s="10">
        <v>3.8</v>
      </c>
      <c r="S204" s="10">
        <v>192.3</v>
      </c>
      <c r="T204" s="10">
        <v>6.7</v>
      </c>
      <c r="U204" s="21">
        <f t="shared" si="6"/>
        <v>8.8403536141447026E-3</v>
      </c>
    </row>
    <row r="205" spans="1:21" x14ac:dyDescent="0.25">
      <c r="A205" s="19" t="s">
        <v>198</v>
      </c>
      <c r="B205" s="19" t="s">
        <v>359</v>
      </c>
      <c r="C205" s="12">
        <v>2.5025005442191389E-3</v>
      </c>
      <c r="D205" s="10">
        <v>287</v>
      </c>
      <c r="E205" s="20">
        <v>2.17</v>
      </c>
      <c r="F205" s="10">
        <v>33.30003</v>
      </c>
      <c r="G205" s="10">
        <v>0.48791259999999997</v>
      </c>
      <c r="H205" s="10">
        <v>4.9599999999999998E-2</v>
      </c>
      <c r="I205" s="19">
        <v>1.1999999999999999E-3</v>
      </c>
      <c r="J205" s="10">
        <v>0.2054</v>
      </c>
      <c r="K205" s="10">
        <v>5.7000000000000002E-3</v>
      </c>
      <c r="L205" s="10">
        <v>3.0030000000000001E-2</v>
      </c>
      <c r="M205" s="10">
        <v>4.4000000000000002E-4</v>
      </c>
      <c r="N205" s="19">
        <v>0.49874000000000002</v>
      </c>
      <c r="O205" s="10">
        <v>171</v>
      </c>
      <c r="P205" s="10">
        <v>54</v>
      </c>
      <c r="Q205" s="10">
        <v>190.7</v>
      </c>
      <c r="R205" s="10">
        <v>2.7</v>
      </c>
      <c r="S205" s="10">
        <v>189.6</v>
      </c>
      <c r="T205" s="10">
        <v>4.8</v>
      </c>
      <c r="U205" s="21">
        <f t="shared" si="6"/>
        <v>-5.8016877637130371E-3</v>
      </c>
    </row>
    <row r="206" spans="1:21" x14ac:dyDescent="0.25">
      <c r="A206" s="19" t="s">
        <v>199</v>
      </c>
      <c r="B206" s="19" t="s">
        <v>359</v>
      </c>
      <c r="C206" s="12">
        <v>0</v>
      </c>
      <c r="D206" s="10">
        <v>175.5</v>
      </c>
      <c r="E206" s="20">
        <v>2.0110000000000001</v>
      </c>
      <c r="F206" s="10">
        <v>33.244680000000002</v>
      </c>
      <c r="G206" s="10">
        <v>0.47523979999999999</v>
      </c>
      <c r="H206" s="10">
        <v>5.0299999999999997E-2</v>
      </c>
      <c r="I206" s="19">
        <v>1.1999999999999999E-3</v>
      </c>
      <c r="J206" s="10">
        <v>0.20880000000000001</v>
      </c>
      <c r="K206" s="10">
        <v>5.7999999999999996E-3</v>
      </c>
      <c r="L206" s="10">
        <v>3.0079999999999999E-2</v>
      </c>
      <c r="M206" s="10">
        <v>4.2999999999999999E-4</v>
      </c>
      <c r="N206" s="19">
        <v>0.42435</v>
      </c>
      <c r="O206" s="10">
        <v>200</v>
      </c>
      <c r="P206" s="10">
        <v>55</v>
      </c>
      <c r="Q206" s="10">
        <v>191</v>
      </c>
      <c r="R206" s="10">
        <v>2.7</v>
      </c>
      <c r="S206" s="10">
        <v>192.4</v>
      </c>
      <c r="T206" s="10">
        <v>4.8</v>
      </c>
      <c r="U206" s="21">
        <f t="shared" si="6"/>
        <v>7.2765072765073047E-3</v>
      </c>
    </row>
    <row r="207" spans="1:21" x14ac:dyDescent="0.25">
      <c r="A207" s="19" t="s">
        <v>200</v>
      </c>
      <c r="B207" s="19" t="s">
        <v>359</v>
      </c>
      <c r="C207" s="12">
        <v>0</v>
      </c>
      <c r="D207" s="10">
        <v>346</v>
      </c>
      <c r="E207" s="20">
        <v>2.3199999999999998</v>
      </c>
      <c r="F207" s="10">
        <v>33.189509999999999</v>
      </c>
      <c r="G207" s="10">
        <v>0.50671010000000005</v>
      </c>
      <c r="H207" s="10">
        <v>4.9790000000000001E-2</v>
      </c>
      <c r="I207" s="19">
        <v>1.1000000000000001E-3</v>
      </c>
      <c r="J207" s="10">
        <v>0.20669999999999999</v>
      </c>
      <c r="K207" s="10">
        <v>4.7999999999999996E-3</v>
      </c>
      <c r="L207" s="10">
        <v>3.0130000000000001E-2</v>
      </c>
      <c r="M207" s="10">
        <v>4.6000000000000001E-4</v>
      </c>
      <c r="N207" s="19">
        <v>0.46196999999999999</v>
      </c>
      <c r="O207" s="10">
        <v>177</v>
      </c>
      <c r="P207" s="10">
        <v>49</v>
      </c>
      <c r="Q207" s="10">
        <v>191.4</v>
      </c>
      <c r="R207" s="10">
        <v>2.9</v>
      </c>
      <c r="S207" s="10">
        <v>190.7</v>
      </c>
      <c r="T207" s="10">
        <v>4</v>
      </c>
      <c r="U207" s="21">
        <f t="shared" si="6"/>
        <v>-3.6706869428422273E-3</v>
      </c>
    </row>
    <row r="208" spans="1:21" x14ac:dyDescent="0.25">
      <c r="A208" s="19" t="s">
        <v>201</v>
      </c>
      <c r="B208" s="19" t="s">
        <v>359</v>
      </c>
      <c r="C208" s="12">
        <v>3.0748900230889247E-3</v>
      </c>
      <c r="D208" s="10">
        <v>333</v>
      </c>
      <c r="E208" s="20">
        <v>1.873</v>
      </c>
      <c r="F208" s="10">
        <v>33.1785</v>
      </c>
      <c r="G208" s="10">
        <v>0.45133329999999999</v>
      </c>
      <c r="H208" s="10">
        <v>5.0139999999999997E-2</v>
      </c>
      <c r="I208" s="19">
        <v>1.1000000000000001E-3</v>
      </c>
      <c r="J208" s="10">
        <v>0.20810000000000001</v>
      </c>
      <c r="K208" s="10">
        <v>4.7999999999999996E-3</v>
      </c>
      <c r="L208" s="10">
        <v>3.014E-2</v>
      </c>
      <c r="M208" s="10">
        <v>4.0999999999999999E-4</v>
      </c>
      <c r="N208" s="19">
        <v>0.39834000000000003</v>
      </c>
      <c r="O208" s="10">
        <v>193</v>
      </c>
      <c r="P208" s="10">
        <v>48</v>
      </c>
      <c r="Q208" s="10">
        <v>191.4</v>
      </c>
      <c r="R208" s="10">
        <v>2.6</v>
      </c>
      <c r="S208" s="10">
        <v>191.9</v>
      </c>
      <c r="T208" s="10">
        <v>4</v>
      </c>
      <c r="U208" s="21">
        <f t="shared" si="6"/>
        <v>2.6055237102657891E-3</v>
      </c>
    </row>
    <row r="209" spans="1:21" x14ac:dyDescent="0.25">
      <c r="A209" s="19" t="s">
        <v>202</v>
      </c>
      <c r="B209" s="19" t="s">
        <v>359</v>
      </c>
      <c r="C209" s="12">
        <v>0</v>
      </c>
      <c r="D209" s="10">
        <v>304</v>
      </c>
      <c r="E209" s="20">
        <v>1.8620000000000001</v>
      </c>
      <c r="F209" s="10">
        <v>33.057850000000002</v>
      </c>
      <c r="G209" s="10">
        <v>0.68847760000000002</v>
      </c>
      <c r="H209" s="10">
        <v>5.0099999999999999E-2</v>
      </c>
      <c r="I209" s="19">
        <v>1.2999999999999999E-3</v>
      </c>
      <c r="J209" s="10">
        <v>0.20899999999999999</v>
      </c>
      <c r="K209" s="10">
        <v>6.0000000000000001E-3</v>
      </c>
      <c r="L209" s="10">
        <v>3.0249999999999999E-2</v>
      </c>
      <c r="M209" s="10">
        <v>6.3000000000000003E-4</v>
      </c>
      <c r="N209" s="19">
        <v>0.52898000000000001</v>
      </c>
      <c r="O209" s="10">
        <v>193</v>
      </c>
      <c r="P209" s="10">
        <v>58</v>
      </c>
      <c r="Q209" s="10">
        <v>192.1</v>
      </c>
      <c r="R209" s="10">
        <v>3.9</v>
      </c>
      <c r="S209" s="10">
        <v>192.7</v>
      </c>
      <c r="T209" s="10">
        <v>5.0999999999999996</v>
      </c>
      <c r="U209" s="21">
        <f t="shared" si="6"/>
        <v>3.1136481577581643E-3</v>
      </c>
    </row>
    <row r="210" spans="1:21" x14ac:dyDescent="0.25">
      <c r="A210" s="19" t="s">
        <v>203</v>
      </c>
      <c r="B210" s="19" t="s">
        <v>359</v>
      </c>
      <c r="C210" s="12">
        <v>0</v>
      </c>
      <c r="D210" s="10">
        <v>164.8</v>
      </c>
      <c r="E210" s="20">
        <v>2.7040000000000002</v>
      </c>
      <c r="F210" s="10">
        <v>33.057850000000002</v>
      </c>
      <c r="G210" s="10">
        <v>0.41527219999999998</v>
      </c>
      <c r="H210" s="10">
        <v>5.0200000000000002E-2</v>
      </c>
      <c r="I210" s="19">
        <v>1.5E-3</v>
      </c>
      <c r="J210" s="10">
        <v>0.2064</v>
      </c>
      <c r="K210" s="10">
        <v>5.5999999999999999E-3</v>
      </c>
      <c r="L210" s="10">
        <v>3.0249999999999999E-2</v>
      </c>
      <c r="M210" s="10">
        <v>3.8000000000000002E-4</v>
      </c>
      <c r="N210" s="19">
        <v>-4.4734000000000003E-2</v>
      </c>
      <c r="O210" s="10">
        <v>192</v>
      </c>
      <c r="P210" s="10">
        <v>64</v>
      </c>
      <c r="Q210" s="10">
        <v>192.1</v>
      </c>
      <c r="R210" s="10">
        <v>2.4</v>
      </c>
      <c r="S210" s="10">
        <v>190.4</v>
      </c>
      <c r="T210" s="10">
        <v>4.7</v>
      </c>
      <c r="U210" s="21">
        <f t="shared" si="6"/>
        <v>-8.9285714285713969E-3</v>
      </c>
    </row>
    <row r="211" spans="1:21" s="16" customFormat="1" x14ac:dyDescent="0.25">
      <c r="A211" s="24" t="s">
        <v>204</v>
      </c>
      <c r="B211" s="24" t="s">
        <v>359</v>
      </c>
      <c r="C211" s="17">
        <v>8.5718834925353309E-3</v>
      </c>
      <c r="D211" s="16">
        <v>391.3</v>
      </c>
      <c r="E211" s="25">
        <v>1.4990000000000001</v>
      </c>
      <c r="F211" s="16">
        <v>33.046930000000003</v>
      </c>
      <c r="G211" s="16">
        <v>0.45868170000000003</v>
      </c>
      <c r="H211" s="16">
        <v>5.28E-2</v>
      </c>
      <c r="I211" s="24">
        <v>1.6000000000000001E-3</v>
      </c>
      <c r="J211" s="16">
        <v>0.224</v>
      </c>
      <c r="K211" s="16">
        <v>7.1999999999999998E-3</v>
      </c>
      <c r="L211" s="16">
        <v>3.0259999999999999E-2</v>
      </c>
      <c r="M211" s="16">
        <v>4.2000000000000002E-4</v>
      </c>
      <c r="N211" s="24">
        <v>0.31025000000000003</v>
      </c>
      <c r="O211" s="16">
        <v>307</v>
      </c>
      <c r="P211" s="16">
        <v>68</v>
      </c>
      <c r="Q211" s="16">
        <v>192.1</v>
      </c>
      <c r="R211" s="16">
        <v>2.6</v>
      </c>
      <c r="S211" s="16">
        <v>205.1</v>
      </c>
      <c r="T211" s="16">
        <v>6</v>
      </c>
      <c r="U211" s="30">
        <f t="shared" si="6"/>
        <v>6.3383715260848406E-2</v>
      </c>
    </row>
    <row r="212" spans="1:21" x14ac:dyDescent="0.25">
      <c r="A212" s="19" t="s">
        <v>205</v>
      </c>
      <c r="B212" s="19" t="s">
        <v>359</v>
      </c>
      <c r="C212" s="12">
        <v>0</v>
      </c>
      <c r="D212" s="10">
        <v>269.8</v>
      </c>
      <c r="E212" s="20">
        <v>2.3759999999999999</v>
      </c>
      <c r="F212" s="10">
        <v>33.036009999999997</v>
      </c>
      <c r="G212" s="10">
        <v>0.3819823</v>
      </c>
      <c r="H212" s="10">
        <v>5.0500000000000003E-2</v>
      </c>
      <c r="I212" s="19">
        <v>1.1999999999999999E-3</v>
      </c>
      <c r="J212" s="10">
        <v>0.21190000000000001</v>
      </c>
      <c r="K212" s="10">
        <v>5.1999999999999998E-3</v>
      </c>
      <c r="L212" s="10">
        <v>3.0269999999999998E-2</v>
      </c>
      <c r="M212" s="10">
        <v>3.5E-4</v>
      </c>
      <c r="N212" s="19">
        <v>0.21737999999999999</v>
      </c>
      <c r="O212" s="10">
        <v>208</v>
      </c>
      <c r="P212" s="10">
        <v>54</v>
      </c>
      <c r="Q212" s="10">
        <v>192.2</v>
      </c>
      <c r="R212" s="10">
        <v>2.2000000000000002</v>
      </c>
      <c r="S212" s="10">
        <v>195.1</v>
      </c>
      <c r="T212" s="10">
        <v>4.3</v>
      </c>
      <c r="U212" s="21">
        <f t="shared" si="6"/>
        <v>1.4864172219374749E-2</v>
      </c>
    </row>
    <row r="213" spans="1:21" x14ac:dyDescent="0.25">
      <c r="A213" s="19" t="s">
        <v>206</v>
      </c>
      <c r="B213" s="19" t="s">
        <v>359</v>
      </c>
      <c r="C213" s="12">
        <v>0</v>
      </c>
      <c r="D213" s="10">
        <v>191.7</v>
      </c>
      <c r="E213" s="20">
        <v>2.2330000000000001</v>
      </c>
      <c r="F213" s="10">
        <v>33.025100000000002</v>
      </c>
      <c r="G213" s="10">
        <v>0.45807599999999998</v>
      </c>
      <c r="H213" s="10">
        <v>5.0500000000000003E-2</v>
      </c>
      <c r="I213" s="19">
        <v>1.2999999999999999E-3</v>
      </c>
      <c r="J213" s="10">
        <v>0.21010000000000001</v>
      </c>
      <c r="K213" s="10">
        <v>5.1000000000000004E-3</v>
      </c>
      <c r="L213" s="10">
        <v>3.0280000000000001E-2</v>
      </c>
      <c r="M213" s="10">
        <v>4.2000000000000002E-4</v>
      </c>
      <c r="N213" s="19">
        <v>2.9343000000000001E-2</v>
      </c>
      <c r="O213" s="10">
        <v>209</v>
      </c>
      <c r="P213" s="10">
        <v>59</v>
      </c>
      <c r="Q213" s="10">
        <v>192.3</v>
      </c>
      <c r="R213" s="10">
        <v>2.6</v>
      </c>
      <c r="S213" s="10">
        <v>193.5</v>
      </c>
      <c r="T213" s="10">
        <v>4.3</v>
      </c>
      <c r="U213" s="21">
        <f t="shared" si="6"/>
        <v>6.2015503875968436E-3</v>
      </c>
    </row>
    <row r="214" spans="1:21" s="16" customFormat="1" x14ac:dyDescent="0.25">
      <c r="A214" s="24" t="s">
        <v>207</v>
      </c>
      <c r="B214" s="24" t="s">
        <v>359</v>
      </c>
      <c r="C214" s="26">
        <v>2.9622300265861625E-2</v>
      </c>
      <c r="D214" s="16">
        <v>178</v>
      </c>
      <c r="E214" s="25">
        <v>1.9039999999999999</v>
      </c>
      <c r="F214" s="16">
        <v>33.003300000000003</v>
      </c>
      <c r="G214" s="16">
        <v>0.53371670000000004</v>
      </c>
      <c r="H214" s="16">
        <v>4.9500000000000002E-2</v>
      </c>
      <c r="I214" s="24">
        <v>1.6000000000000001E-3</v>
      </c>
      <c r="J214" s="16">
        <v>0.2104</v>
      </c>
      <c r="K214" s="16">
        <v>6.4999999999999997E-3</v>
      </c>
      <c r="L214" s="16">
        <v>3.0300000000000001E-2</v>
      </c>
      <c r="M214" s="16">
        <v>4.8999999999999998E-4</v>
      </c>
      <c r="N214" s="24">
        <v>8.8031999999999999E-2</v>
      </c>
      <c r="O214" s="16">
        <v>160</v>
      </c>
      <c r="P214" s="16">
        <v>72</v>
      </c>
      <c r="Q214" s="16">
        <v>192.4</v>
      </c>
      <c r="R214" s="16">
        <v>3</v>
      </c>
      <c r="S214" s="16">
        <v>193.7</v>
      </c>
      <c r="T214" s="16">
        <v>5.5</v>
      </c>
      <c r="U214" s="31">
        <f t="shared" si="6"/>
        <v>6.7114093959730337E-3</v>
      </c>
    </row>
    <row r="215" spans="1:21" x14ac:dyDescent="0.25">
      <c r="A215" s="19" t="s">
        <v>208</v>
      </c>
      <c r="B215" s="19" t="s">
        <v>359</v>
      </c>
      <c r="C215" s="12">
        <v>5.3917969502801193E-3</v>
      </c>
      <c r="D215" s="10">
        <v>205.6</v>
      </c>
      <c r="E215" s="20">
        <v>2.835</v>
      </c>
      <c r="F215" s="10">
        <v>32.970660000000002</v>
      </c>
      <c r="G215" s="10">
        <v>0.4565669</v>
      </c>
      <c r="H215" s="10">
        <v>5.0099999999999999E-2</v>
      </c>
      <c r="I215" s="19">
        <v>1.2999999999999999E-3</v>
      </c>
      <c r="J215" s="10">
        <v>0.2109</v>
      </c>
      <c r="K215" s="10">
        <v>5.7000000000000002E-3</v>
      </c>
      <c r="L215" s="10">
        <v>3.0329999999999999E-2</v>
      </c>
      <c r="M215" s="10">
        <v>4.2000000000000002E-4</v>
      </c>
      <c r="N215" s="19">
        <v>0.28871999999999998</v>
      </c>
      <c r="O215" s="10">
        <v>189</v>
      </c>
      <c r="P215" s="10">
        <v>59</v>
      </c>
      <c r="Q215" s="10">
        <v>192.6</v>
      </c>
      <c r="R215" s="10">
        <v>2.6</v>
      </c>
      <c r="S215" s="10">
        <v>194.2</v>
      </c>
      <c r="T215" s="10">
        <v>4.8</v>
      </c>
      <c r="U215" s="21">
        <f t="shared" si="6"/>
        <v>8.2389289392378329E-3</v>
      </c>
    </row>
    <row r="216" spans="1:21" x14ac:dyDescent="0.25">
      <c r="A216" s="19" t="s">
        <v>209</v>
      </c>
      <c r="B216" s="19" t="s">
        <v>359</v>
      </c>
      <c r="C216" s="12">
        <v>7.7304676702293941E-3</v>
      </c>
      <c r="D216" s="10">
        <v>213.3</v>
      </c>
      <c r="E216" s="20">
        <v>1.7005999999999999</v>
      </c>
      <c r="F216" s="10">
        <v>32.938079999999999</v>
      </c>
      <c r="G216" s="10">
        <v>0.47736339999999999</v>
      </c>
      <c r="H216" s="10">
        <v>5.0099999999999999E-2</v>
      </c>
      <c r="I216" s="19">
        <v>1.1999999999999999E-3</v>
      </c>
      <c r="J216" s="10">
        <v>0.21099999999999999</v>
      </c>
      <c r="K216" s="10">
        <v>5.3E-3</v>
      </c>
      <c r="L216" s="10">
        <v>3.0360000000000002E-2</v>
      </c>
      <c r="M216" s="10">
        <v>4.4000000000000002E-4</v>
      </c>
      <c r="N216" s="19">
        <v>0.21301999999999999</v>
      </c>
      <c r="O216" s="10">
        <v>191</v>
      </c>
      <c r="P216" s="10">
        <v>53</v>
      </c>
      <c r="Q216" s="10">
        <v>192.8</v>
      </c>
      <c r="R216" s="10">
        <v>2.8</v>
      </c>
      <c r="S216" s="10">
        <v>194.3</v>
      </c>
      <c r="T216" s="10">
        <v>4.4000000000000004</v>
      </c>
      <c r="U216" s="21">
        <f t="shared" si="6"/>
        <v>7.7200205867216098E-3</v>
      </c>
    </row>
    <row r="217" spans="1:21" x14ac:dyDescent="0.25">
      <c r="A217" s="19" t="s">
        <v>210</v>
      </c>
      <c r="B217" s="19" t="s">
        <v>359</v>
      </c>
      <c r="C217" s="12">
        <v>7.0964953590764912E-3</v>
      </c>
      <c r="D217" s="10">
        <v>149.4</v>
      </c>
      <c r="E217" s="20">
        <v>3.069</v>
      </c>
      <c r="F217" s="10">
        <v>32.862310000000001</v>
      </c>
      <c r="G217" s="10">
        <v>0.4535711</v>
      </c>
      <c r="H217" s="10">
        <v>5.1700000000000003E-2</v>
      </c>
      <c r="I217" s="19">
        <v>1.6000000000000001E-3</v>
      </c>
      <c r="J217" s="10">
        <v>0.21679999999999999</v>
      </c>
      <c r="K217" s="10">
        <v>6.7999999999999996E-3</v>
      </c>
      <c r="L217" s="10">
        <v>3.0429999999999999E-2</v>
      </c>
      <c r="M217" s="10">
        <v>4.2000000000000002E-4</v>
      </c>
      <c r="N217" s="19">
        <v>0.10205</v>
      </c>
      <c r="O217" s="10">
        <v>255</v>
      </c>
      <c r="P217" s="10">
        <v>72</v>
      </c>
      <c r="Q217" s="10">
        <v>193.2</v>
      </c>
      <c r="R217" s="10">
        <v>2.6</v>
      </c>
      <c r="S217" s="10">
        <v>199</v>
      </c>
      <c r="T217" s="10">
        <v>5.7</v>
      </c>
      <c r="U217" s="21">
        <f t="shared" si="6"/>
        <v>2.9145728643216184E-2</v>
      </c>
    </row>
    <row r="218" spans="1:21" x14ac:dyDescent="0.25">
      <c r="A218" s="19" t="s">
        <v>211</v>
      </c>
      <c r="B218" s="19" t="s">
        <v>359</v>
      </c>
      <c r="C218" s="12">
        <v>0</v>
      </c>
      <c r="D218" s="10">
        <v>185</v>
      </c>
      <c r="E218" s="20">
        <v>1.9119999999999999</v>
      </c>
      <c r="F218" s="10">
        <v>32.7654</v>
      </c>
      <c r="G218" s="10">
        <v>0.4723714</v>
      </c>
      <c r="H218" s="10">
        <v>4.9599999999999998E-2</v>
      </c>
      <c r="I218" s="19">
        <v>1.4E-3</v>
      </c>
      <c r="J218" s="10">
        <v>0.20849999999999999</v>
      </c>
      <c r="K218" s="10">
        <v>6.1999999999999998E-3</v>
      </c>
      <c r="L218" s="10">
        <v>3.0519999999999999E-2</v>
      </c>
      <c r="M218" s="10">
        <v>4.4000000000000002E-4</v>
      </c>
      <c r="N218" s="19">
        <v>0.23477999999999999</v>
      </c>
      <c r="O218" s="10">
        <v>167</v>
      </c>
      <c r="P218" s="10">
        <v>64</v>
      </c>
      <c r="Q218" s="10">
        <v>193.8</v>
      </c>
      <c r="R218" s="10">
        <v>2.8</v>
      </c>
      <c r="S218" s="10">
        <v>192.1</v>
      </c>
      <c r="T218" s="10">
        <v>5.2</v>
      </c>
      <c r="U218" s="21">
        <f t="shared" si="6"/>
        <v>-8.8495575221239076E-3</v>
      </c>
    </row>
    <row r="219" spans="1:21" x14ac:dyDescent="0.25">
      <c r="A219" s="19" t="s">
        <v>212</v>
      </c>
      <c r="B219" s="19" t="s">
        <v>359</v>
      </c>
      <c r="C219" s="12">
        <v>0</v>
      </c>
      <c r="D219" s="10">
        <v>236</v>
      </c>
      <c r="E219" s="20">
        <v>2.2450000000000001</v>
      </c>
      <c r="F219" s="10">
        <v>32.733220000000003</v>
      </c>
      <c r="G219" s="10">
        <v>0.47144409999999998</v>
      </c>
      <c r="H219" s="10">
        <v>4.82E-2</v>
      </c>
      <c r="I219" s="19">
        <v>1.4E-3</v>
      </c>
      <c r="J219" s="10">
        <v>0.20319999999999999</v>
      </c>
      <c r="K219" s="10">
        <v>6.0000000000000001E-3</v>
      </c>
      <c r="L219" s="10">
        <v>3.0550000000000001E-2</v>
      </c>
      <c r="M219" s="10">
        <v>4.4000000000000002E-4</v>
      </c>
      <c r="N219" s="19">
        <v>0.30382999999999999</v>
      </c>
      <c r="O219" s="10">
        <v>105</v>
      </c>
      <c r="P219" s="10">
        <v>64</v>
      </c>
      <c r="Q219" s="10">
        <v>194</v>
      </c>
      <c r="R219" s="10">
        <v>2.8</v>
      </c>
      <c r="S219" s="10">
        <v>187.7</v>
      </c>
      <c r="T219" s="10">
        <v>5</v>
      </c>
      <c r="U219" s="21">
        <f t="shared" si="6"/>
        <v>-3.3564198188598793E-2</v>
      </c>
    </row>
    <row r="220" spans="1:21" x14ac:dyDescent="0.25">
      <c r="A220" s="19" t="s">
        <v>213</v>
      </c>
      <c r="B220" s="19" t="s">
        <v>359</v>
      </c>
      <c r="C220" s="12">
        <v>5.905058117043718E-3</v>
      </c>
      <c r="D220" s="10">
        <v>240.7</v>
      </c>
      <c r="E220" s="20">
        <v>3.9940000000000002</v>
      </c>
      <c r="F220" s="10">
        <v>32.637079999999997</v>
      </c>
      <c r="G220" s="10">
        <v>0.47933039999999999</v>
      </c>
      <c r="H220" s="10">
        <v>5.0470000000000001E-2</v>
      </c>
      <c r="I220" s="19">
        <v>1.1000000000000001E-3</v>
      </c>
      <c r="J220" s="10">
        <v>0.21329999999999999</v>
      </c>
      <c r="K220" s="10">
        <v>5.7000000000000002E-3</v>
      </c>
      <c r="L220" s="10">
        <v>3.0640000000000001E-2</v>
      </c>
      <c r="M220" s="10">
        <v>4.4999999999999999E-4</v>
      </c>
      <c r="N220" s="19">
        <v>0.44847999999999999</v>
      </c>
      <c r="O220" s="10">
        <v>208</v>
      </c>
      <c r="P220" s="10">
        <v>48</v>
      </c>
      <c r="Q220" s="10">
        <v>194.5</v>
      </c>
      <c r="R220" s="10">
        <v>2.8</v>
      </c>
      <c r="S220" s="10">
        <v>196.2</v>
      </c>
      <c r="T220" s="10">
        <v>4.8</v>
      </c>
      <c r="U220" s="21">
        <f t="shared" si="6"/>
        <v>8.6646279306828999E-3</v>
      </c>
    </row>
    <row r="221" spans="1:21" x14ac:dyDescent="0.25">
      <c r="A221" s="19" t="s">
        <v>214</v>
      </c>
      <c r="B221" s="19" t="s">
        <v>359</v>
      </c>
      <c r="C221" s="12">
        <v>0</v>
      </c>
      <c r="D221" s="10">
        <v>165</v>
      </c>
      <c r="E221" s="20">
        <v>2.431</v>
      </c>
      <c r="F221" s="10">
        <v>32.647730000000003</v>
      </c>
      <c r="G221" s="10">
        <v>0.41569099999999998</v>
      </c>
      <c r="H221" s="10">
        <v>4.9700000000000001E-2</v>
      </c>
      <c r="I221" s="19">
        <v>1.1999999999999999E-3</v>
      </c>
      <c r="J221" s="10">
        <v>0.20749999999999999</v>
      </c>
      <c r="K221" s="10">
        <v>5.4000000000000003E-3</v>
      </c>
      <c r="L221" s="10">
        <v>3.0630000000000001E-2</v>
      </c>
      <c r="M221" s="10">
        <v>3.8999999999999999E-4</v>
      </c>
      <c r="N221" s="19">
        <v>0.32052999999999998</v>
      </c>
      <c r="O221" s="10">
        <v>173</v>
      </c>
      <c r="P221" s="10">
        <v>55</v>
      </c>
      <c r="Q221" s="10">
        <v>194.5</v>
      </c>
      <c r="R221" s="10">
        <v>2.5</v>
      </c>
      <c r="S221" s="10">
        <v>191.4</v>
      </c>
      <c r="T221" s="10">
        <v>4.5</v>
      </c>
      <c r="U221" s="21">
        <f t="shared" si="6"/>
        <v>-1.6196447230929945E-2</v>
      </c>
    </row>
    <row r="222" spans="1:21" x14ac:dyDescent="0.25">
      <c r="A222" s="19" t="s">
        <v>215</v>
      </c>
      <c r="B222" s="19" t="s">
        <v>359</v>
      </c>
      <c r="C222" s="12">
        <v>0</v>
      </c>
      <c r="D222" s="10">
        <v>134</v>
      </c>
      <c r="E222" s="20">
        <v>2.2200000000000002</v>
      </c>
      <c r="F222" s="10">
        <v>32.594520000000003</v>
      </c>
      <c r="G222" s="10">
        <v>0.62681779999999998</v>
      </c>
      <c r="H222" s="10">
        <v>4.9700000000000001E-2</v>
      </c>
      <c r="I222" s="19">
        <v>2.2000000000000001E-3</v>
      </c>
      <c r="J222" s="10">
        <v>0.21099999999999999</v>
      </c>
      <c r="K222" s="10">
        <v>9.2999999999999992E-3</v>
      </c>
      <c r="L222" s="10">
        <v>3.0679999999999999E-2</v>
      </c>
      <c r="M222" s="10">
        <v>5.9000000000000003E-4</v>
      </c>
      <c r="N222" s="19">
        <v>9.1491000000000003E-2</v>
      </c>
      <c r="O222" s="10">
        <v>162</v>
      </c>
      <c r="P222" s="10">
        <v>98</v>
      </c>
      <c r="Q222" s="10">
        <v>194.8</v>
      </c>
      <c r="R222" s="10">
        <v>3.7</v>
      </c>
      <c r="S222" s="10">
        <v>194.1</v>
      </c>
      <c r="T222" s="10">
        <v>7.8</v>
      </c>
      <c r="U222" s="21">
        <f t="shared" si="6"/>
        <v>-3.606388459556964E-3</v>
      </c>
    </row>
    <row r="223" spans="1:21" s="16" customFormat="1" x14ac:dyDescent="0.25">
      <c r="A223" s="24" t="s">
        <v>216</v>
      </c>
      <c r="B223" s="24" t="s">
        <v>359</v>
      </c>
      <c r="C223" s="26">
        <v>1.0700099764294974E-2</v>
      </c>
      <c r="D223" s="16">
        <v>285</v>
      </c>
      <c r="E223" s="25">
        <v>2.7290000000000001</v>
      </c>
      <c r="F223" s="16">
        <v>32.594520000000003</v>
      </c>
      <c r="G223" s="16">
        <v>0.3293449</v>
      </c>
      <c r="H223" s="16">
        <v>0.05</v>
      </c>
      <c r="I223" s="24">
        <v>1.1999999999999999E-3</v>
      </c>
      <c r="J223" s="16">
        <v>0.2127</v>
      </c>
      <c r="K223" s="16">
        <v>5.1999999999999998E-3</v>
      </c>
      <c r="L223" s="16">
        <v>3.0679999999999999E-2</v>
      </c>
      <c r="M223" s="16">
        <v>3.1E-4</v>
      </c>
      <c r="N223" s="24">
        <v>0.23626</v>
      </c>
      <c r="O223" s="16">
        <v>186</v>
      </c>
      <c r="P223" s="16">
        <v>52</v>
      </c>
      <c r="Q223" s="16">
        <v>194.8</v>
      </c>
      <c r="R223" s="16">
        <v>2</v>
      </c>
      <c r="S223" s="16">
        <v>195.7</v>
      </c>
      <c r="T223" s="16">
        <v>4.4000000000000004</v>
      </c>
      <c r="U223" s="31">
        <f t="shared" si="6"/>
        <v>4.5988758303524557E-3</v>
      </c>
    </row>
    <row r="224" spans="1:21" x14ac:dyDescent="0.25">
      <c r="A224" s="19" t="s">
        <v>217</v>
      </c>
      <c r="B224" s="19" t="s">
        <v>359</v>
      </c>
      <c r="C224" s="12">
        <v>0</v>
      </c>
      <c r="D224" s="10">
        <v>175.8</v>
      </c>
      <c r="E224" s="20">
        <v>2.5379999999999998</v>
      </c>
      <c r="F224" s="10">
        <v>32.5839</v>
      </c>
      <c r="G224" s="10">
        <v>0.53085539999999998</v>
      </c>
      <c r="H224" s="10">
        <v>4.9700000000000001E-2</v>
      </c>
      <c r="I224" s="19">
        <v>1.2999999999999999E-3</v>
      </c>
      <c r="J224" s="10">
        <v>0.21079999999999999</v>
      </c>
      <c r="K224" s="10">
        <v>5.5999999999999999E-3</v>
      </c>
      <c r="L224" s="10">
        <v>3.0689999999999999E-2</v>
      </c>
      <c r="M224" s="10">
        <v>5.0000000000000001E-4</v>
      </c>
      <c r="N224" s="19">
        <v>0.28029999999999999</v>
      </c>
      <c r="O224" s="10">
        <v>173</v>
      </c>
      <c r="P224" s="10">
        <v>59</v>
      </c>
      <c r="Q224" s="10">
        <v>194.9</v>
      </c>
      <c r="R224" s="10">
        <v>3.1</v>
      </c>
      <c r="S224" s="10">
        <v>194.1</v>
      </c>
      <c r="T224" s="10">
        <v>4.7</v>
      </c>
      <c r="U224" s="21">
        <f t="shared" ref="U224:U241" si="7">1-(Q224/S224)</f>
        <v>-4.1215868109223397E-3</v>
      </c>
    </row>
    <row r="225" spans="1:21" x14ac:dyDescent="0.25">
      <c r="A225" s="19" t="s">
        <v>218</v>
      </c>
      <c r="B225" s="19" t="s">
        <v>359</v>
      </c>
      <c r="C225" s="12">
        <v>2.7517217838753396E-3</v>
      </c>
      <c r="D225" s="10">
        <v>183</v>
      </c>
      <c r="E225" s="20">
        <v>2.5379999999999998</v>
      </c>
      <c r="F225" s="10">
        <v>32.57329</v>
      </c>
      <c r="G225" s="10">
        <v>0.4668485</v>
      </c>
      <c r="H225" s="10">
        <v>4.99E-2</v>
      </c>
      <c r="I225" s="19">
        <v>1.1000000000000001E-3</v>
      </c>
      <c r="J225" s="10">
        <v>0.2084</v>
      </c>
      <c r="K225" s="10">
        <v>5.4000000000000003E-3</v>
      </c>
      <c r="L225" s="10">
        <v>3.0700000000000002E-2</v>
      </c>
      <c r="M225" s="10">
        <v>4.4000000000000002E-4</v>
      </c>
      <c r="N225" s="19">
        <v>0.47411999999999999</v>
      </c>
      <c r="O225" s="10">
        <v>183</v>
      </c>
      <c r="P225" s="10">
        <v>51</v>
      </c>
      <c r="Q225" s="10">
        <v>194.9</v>
      </c>
      <c r="R225" s="10">
        <v>2.8</v>
      </c>
      <c r="S225" s="10">
        <v>192.1</v>
      </c>
      <c r="T225" s="10">
        <v>4.5</v>
      </c>
      <c r="U225" s="21">
        <f t="shared" si="7"/>
        <v>-1.4575741801145403E-2</v>
      </c>
    </row>
    <row r="226" spans="1:21" x14ac:dyDescent="0.25">
      <c r="A226" s="19" t="s">
        <v>219</v>
      </c>
      <c r="B226" s="19" t="s">
        <v>359</v>
      </c>
      <c r="C226" s="12">
        <v>0</v>
      </c>
      <c r="D226" s="10">
        <v>219</v>
      </c>
      <c r="E226" s="20">
        <v>2.0720000000000001</v>
      </c>
      <c r="F226" s="10">
        <v>32.5839</v>
      </c>
      <c r="G226" s="10">
        <v>0.42468430000000001</v>
      </c>
      <c r="H226" s="10">
        <v>0.05</v>
      </c>
      <c r="I226" s="19">
        <v>1.4E-3</v>
      </c>
      <c r="J226" s="10">
        <v>0.2104</v>
      </c>
      <c r="K226" s="10">
        <v>5.8999999999999999E-3</v>
      </c>
      <c r="L226" s="10">
        <v>3.0689999999999999E-2</v>
      </c>
      <c r="M226" s="10">
        <v>4.0000000000000002E-4</v>
      </c>
      <c r="N226" s="19">
        <v>0.21867</v>
      </c>
      <c r="O226" s="10">
        <v>182</v>
      </c>
      <c r="P226" s="10">
        <v>62</v>
      </c>
      <c r="Q226" s="10">
        <v>194.9</v>
      </c>
      <c r="R226" s="10">
        <v>2.5</v>
      </c>
      <c r="S226" s="10">
        <v>193.7</v>
      </c>
      <c r="T226" s="10">
        <v>5</v>
      </c>
      <c r="U226" s="21">
        <f t="shared" si="7"/>
        <v>-6.1951471347445608E-3</v>
      </c>
    </row>
    <row r="227" spans="1:21" x14ac:dyDescent="0.25">
      <c r="A227" s="19" t="s">
        <v>220</v>
      </c>
      <c r="B227" s="19" t="s">
        <v>359</v>
      </c>
      <c r="C227" s="12">
        <v>0</v>
      </c>
      <c r="D227" s="10">
        <v>266</v>
      </c>
      <c r="E227" s="20">
        <v>2.5510000000000002</v>
      </c>
      <c r="F227" s="10">
        <v>32.509749999999997</v>
      </c>
      <c r="G227" s="10">
        <v>0.46502900000000003</v>
      </c>
      <c r="H227" s="10">
        <v>5.04E-2</v>
      </c>
      <c r="I227" s="19">
        <v>1.2999999999999999E-3</v>
      </c>
      <c r="J227" s="10">
        <v>0.21410000000000001</v>
      </c>
      <c r="K227" s="10">
        <v>6.3E-3</v>
      </c>
      <c r="L227" s="10">
        <v>3.0759999999999999E-2</v>
      </c>
      <c r="M227" s="10">
        <v>4.4000000000000002E-4</v>
      </c>
      <c r="N227" s="19">
        <v>0.41409000000000001</v>
      </c>
      <c r="O227" s="10">
        <v>202</v>
      </c>
      <c r="P227" s="10">
        <v>58</v>
      </c>
      <c r="Q227" s="10">
        <v>195.3</v>
      </c>
      <c r="R227" s="10">
        <v>2.7</v>
      </c>
      <c r="S227" s="10">
        <v>196.8</v>
      </c>
      <c r="T227" s="10">
        <v>5.3</v>
      </c>
      <c r="U227" s="21">
        <f t="shared" si="7"/>
        <v>7.6219512195121464E-3</v>
      </c>
    </row>
    <row r="228" spans="1:21" x14ac:dyDescent="0.25">
      <c r="A228" s="19" t="s">
        <v>221</v>
      </c>
      <c r="B228" s="19" t="s">
        <v>359</v>
      </c>
      <c r="C228" s="12">
        <v>6.7136563451698772E-4</v>
      </c>
      <c r="D228" s="10">
        <v>228.7</v>
      </c>
      <c r="E228" s="20">
        <v>1.625</v>
      </c>
      <c r="F228" s="10">
        <v>32.37294</v>
      </c>
      <c r="G228" s="10">
        <v>0.41920279999999999</v>
      </c>
      <c r="H228" s="10">
        <v>4.9799999999999997E-2</v>
      </c>
      <c r="I228" s="19">
        <v>1.2999999999999999E-3</v>
      </c>
      <c r="J228" s="10">
        <v>0.2127</v>
      </c>
      <c r="K228" s="10">
        <v>5.4000000000000003E-3</v>
      </c>
      <c r="L228" s="10">
        <v>3.0890000000000001E-2</v>
      </c>
      <c r="M228" s="10">
        <v>4.0000000000000002E-4</v>
      </c>
      <c r="N228" s="19">
        <v>0.21618999999999999</v>
      </c>
      <c r="O228" s="10">
        <v>175</v>
      </c>
      <c r="P228" s="10">
        <v>57</v>
      </c>
      <c r="Q228" s="10">
        <v>196.1</v>
      </c>
      <c r="R228" s="10">
        <v>2.5</v>
      </c>
      <c r="S228" s="10">
        <v>195.7</v>
      </c>
      <c r="T228" s="10">
        <v>4.5</v>
      </c>
      <c r="U228" s="21">
        <f t="shared" si="7"/>
        <v>-2.0439448134901284E-3</v>
      </c>
    </row>
    <row r="229" spans="1:21" x14ac:dyDescent="0.25">
      <c r="A229" s="19" t="s">
        <v>222</v>
      </c>
      <c r="B229" s="19" t="s">
        <v>359</v>
      </c>
      <c r="C229" s="12">
        <v>0</v>
      </c>
      <c r="D229" s="10">
        <v>222</v>
      </c>
      <c r="E229" s="20">
        <v>2.2970000000000002</v>
      </c>
      <c r="F229" s="10">
        <v>32.331069999999997</v>
      </c>
      <c r="G229" s="10">
        <v>0.3867603</v>
      </c>
      <c r="H229" s="10">
        <v>5.0200000000000002E-2</v>
      </c>
      <c r="I229" s="19">
        <v>1.6000000000000001E-3</v>
      </c>
      <c r="J229" s="10">
        <v>0.21779999999999999</v>
      </c>
      <c r="K229" s="10">
        <v>6.4999999999999997E-3</v>
      </c>
      <c r="L229" s="10">
        <v>3.0929999999999999E-2</v>
      </c>
      <c r="M229" s="10">
        <v>3.6999999999999999E-4</v>
      </c>
      <c r="N229" s="19">
        <v>6.8173999999999998E-2</v>
      </c>
      <c r="O229" s="10">
        <v>193</v>
      </c>
      <c r="P229" s="10">
        <v>69</v>
      </c>
      <c r="Q229" s="10">
        <v>196.3</v>
      </c>
      <c r="R229" s="10">
        <v>2.2999999999999998</v>
      </c>
      <c r="S229" s="10">
        <v>199.9</v>
      </c>
      <c r="T229" s="10">
        <v>5.4</v>
      </c>
      <c r="U229" s="21">
        <f t="shared" si="7"/>
        <v>1.8009004502251069E-2</v>
      </c>
    </row>
    <row r="230" spans="1:21" x14ac:dyDescent="0.25">
      <c r="A230" s="19" t="s">
        <v>223</v>
      </c>
      <c r="B230" s="19" t="s">
        <v>359</v>
      </c>
      <c r="C230" s="12">
        <v>0</v>
      </c>
      <c r="D230" s="10">
        <v>310</v>
      </c>
      <c r="E230" s="20">
        <v>2.64</v>
      </c>
      <c r="F230" s="10">
        <v>32.237270000000002</v>
      </c>
      <c r="G230" s="10">
        <v>0.45726620000000001</v>
      </c>
      <c r="H230" s="10">
        <v>5.0840000000000003E-2</v>
      </c>
      <c r="I230" s="19">
        <v>1E-3</v>
      </c>
      <c r="J230" s="10">
        <v>0.2185</v>
      </c>
      <c r="K230" s="10">
        <v>5.4000000000000003E-3</v>
      </c>
      <c r="L230" s="10">
        <v>3.1019999999999999E-2</v>
      </c>
      <c r="M230" s="10">
        <v>4.4000000000000002E-4</v>
      </c>
      <c r="N230" s="19">
        <v>0.56574999999999998</v>
      </c>
      <c r="O230" s="10">
        <v>226</v>
      </c>
      <c r="P230" s="10">
        <v>46</v>
      </c>
      <c r="Q230" s="10">
        <v>196.9</v>
      </c>
      <c r="R230" s="10">
        <v>2.7</v>
      </c>
      <c r="S230" s="10">
        <v>200.5</v>
      </c>
      <c r="T230" s="10">
        <v>4.5</v>
      </c>
      <c r="U230" s="21">
        <f t="shared" si="7"/>
        <v>1.7955112219451341E-2</v>
      </c>
    </row>
    <row r="231" spans="1:21" x14ac:dyDescent="0.25">
      <c r="A231" s="19" t="s">
        <v>224</v>
      </c>
      <c r="B231" s="19" t="s">
        <v>359</v>
      </c>
      <c r="C231" s="12">
        <v>0</v>
      </c>
      <c r="D231" s="10">
        <v>138.80000000000001</v>
      </c>
      <c r="E231" s="20">
        <v>2.6379999999999999</v>
      </c>
      <c r="F231" s="10">
        <v>32.247660000000003</v>
      </c>
      <c r="G231" s="10">
        <v>0.4575612</v>
      </c>
      <c r="H231" s="10">
        <v>5.0200000000000002E-2</v>
      </c>
      <c r="I231" s="19">
        <v>1.6999999999999999E-3</v>
      </c>
      <c r="J231" s="10">
        <v>0.2145</v>
      </c>
      <c r="K231" s="10">
        <v>7.4000000000000003E-3</v>
      </c>
      <c r="L231" s="10">
        <v>3.1009999999999999E-2</v>
      </c>
      <c r="M231" s="10">
        <v>4.4000000000000002E-4</v>
      </c>
      <c r="N231" s="19">
        <v>0.27477000000000001</v>
      </c>
      <c r="O231" s="10">
        <v>190</v>
      </c>
      <c r="P231" s="10">
        <v>72</v>
      </c>
      <c r="Q231" s="10">
        <v>196.9</v>
      </c>
      <c r="R231" s="10">
        <v>2.7</v>
      </c>
      <c r="S231" s="10">
        <v>197.1</v>
      </c>
      <c r="T231" s="10">
        <v>6.2</v>
      </c>
      <c r="U231" s="21">
        <f t="shared" si="7"/>
        <v>1.0147133434803557E-3</v>
      </c>
    </row>
    <row r="232" spans="1:21" x14ac:dyDescent="0.25">
      <c r="A232" s="19" t="s">
        <v>225</v>
      </c>
      <c r="B232" s="19" t="s">
        <v>359</v>
      </c>
      <c r="C232" s="12">
        <v>0</v>
      </c>
      <c r="D232" s="10">
        <v>213</v>
      </c>
      <c r="E232" s="20">
        <v>2.194</v>
      </c>
      <c r="F232" s="10">
        <v>32.21649</v>
      </c>
      <c r="G232" s="10">
        <v>0.394403</v>
      </c>
      <c r="H232" s="10">
        <v>5.0700000000000002E-2</v>
      </c>
      <c r="I232" s="19">
        <v>1.1999999999999999E-3</v>
      </c>
      <c r="J232" s="10">
        <v>0.2177</v>
      </c>
      <c r="K232" s="10">
        <v>5.5999999999999999E-3</v>
      </c>
      <c r="L232" s="10">
        <v>3.1040000000000002E-2</v>
      </c>
      <c r="M232" s="10">
        <v>3.8000000000000002E-4</v>
      </c>
      <c r="N232" s="19">
        <v>0.36435000000000001</v>
      </c>
      <c r="O232" s="10">
        <v>216</v>
      </c>
      <c r="P232" s="10">
        <v>53</v>
      </c>
      <c r="Q232" s="10">
        <v>197.1</v>
      </c>
      <c r="R232" s="10">
        <v>2.4</v>
      </c>
      <c r="S232" s="10">
        <v>199.8</v>
      </c>
      <c r="T232" s="10">
        <v>4.7</v>
      </c>
      <c r="U232" s="21">
        <f t="shared" si="7"/>
        <v>1.3513513513513598E-2</v>
      </c>
    </row>
    <row r="233" spans="1:21" x14ac:dyDescent="0.25">
      <c r="A233" s="19" t="s">
        <v>226</v>
      </c>
      <c r="B233" s="19" t="s">
        <v>359</v>
      </c>
      <c r="C233" s="12">
        <v>7.9838074968082481E-3</v>
      </c>
      <c r="D233" s="10">
        <v>258.8</v>
      </c>
      <c r="E233" s="20">
        <v>1.86</v>
      </c>
      <c r="F233" s="10">
        <v>32.164679999999997</v>
      </c>
      <c r="G233" s="10">
        <v>0.52762909999999996</v>
      </c>
      <c r="H233" s="10">
        <v>5.0799999999999998E-2</v>
      </c>
      <c r="I233" s="19">
        <v>1.2999999999999999E-3</v>
      </c>
      <c r="J233" s="10">
        <v>0.2165</v>
      </c>
      <c r="K233" s="10">
        <v>7.3000000000000001E-3</v>
      </c>
      <c r="L233" s="10">
        <v>3.109E-2</v>
      </c>
      <c r="M233" s="10">
        <v>5.1000000000000004E-4</v>
      </c>
      <c r="N233" s="19">
        <v>0.58281000000000005</v>
      </c>
      <c r="O233" s="10">
        <v>221</v>
      </c>
      <c r="P233" s="10">
        <v>59</v>
      </c>
      <c r="Q233" s="10">
        <v>197.3</v>
      </c>
      <c r="R233" s="10">
        <v>3.2</v>
      </c>
      <c r="S233" s="10">
        <v>198.7</v>
      </c>
      <c r="T233" s="10">
        <v>6</v>
      </c>
      <c r="U233" s="21">
        <f t="shared" si="7"/>
        <v>7.0457976849520598E-3</v>
      </c>
    </row>
    <row r="234" spans="1:21" x14ac:dyDescent="0.25">
      <c r="A234" s="19" t="s">
        <v>227</v>
      </c>
      <c r="B234" s="19" t="s">
        <v>359</v>
      </c>
      <c r="C234" s="12">
        <v>0</v>
      </c>
      <c r="D234" s="10">
        <v>220.5</v>
      </c>
      <c r="E234" s="20">
        <v>2.0110000000000001</v>
      </c>
      <c r="F234" s="10">
        <v>32.164679999999997</v>
      </c>
      <c r="G234" s="10">
        <v>0.6103944</v>
      </c>
      <c r="H234" s="10">
        <v>5.1700000000000003E-2</v>
      </c>
      <c r="I234" s="19">
        <v>1.6999999999999999E-3</v>
      </c>
      <c r="J234" s="10">
        <v>0.2228</v>
      </c>
      <c r="K234" s="10">
        <v>8.3999999999999995E-3</v>
      </c>
      <c r="L234" s="10">
        <v>3.109E-2</v>
      </c>
      <c r="M234" s="10">
        <v>5.9000000000000003E-4</v>
      </c>
      <c r="N234" s="19">
        <v>0.33095999999999998</v>
      </c>
      <c r="O234" s="10">
        <v>261</v>
      </c>
      <c r="P234" s="10">
        <v>72</v>
      </c>
      <c r="Q234" s="10">
        <v>197.4</v>
      </c>
      <c r="R234" s="10">
        <v>3.7</v>
      </c>
      <c r="S234" s="10">
        <v>204.1</v>
      </c>
      <c r="T234" s="10">
        <v>6.9</v>
      </c>
      <c r="U234" s="21">
        <f t="shared" si="7"/>
        <v>3.2827045565898993E-2</v>
      </c>
    </row>
    <row r="235" spans="1:21" x14ac:dyDescent="0.25">
      <c r="A235" s="19" t="s">
        <v>228</v>
      </c>
      <c r="B235" s="19" t="s">
        <v>359</v>
      </c>
      <c r="C235" s="12">
        <v>0</v>
      </c>
      <c r="D235" s="10">
        <v>239</v>
      </c>
      <c r="E235" s="20">
        <v>1.679</v>
      </c>
      <c r="F235" s="10">
        <v>32.123350000000002</v>
      </c>
      <c r="G235" s="10">
        <v>0.66042230000000002</v>
      </c>
      <c r="H235" s="10">
        <v>5.04E-2</v>
      </c>
      <c r="I235" s="19">
        <v>1.5E-3</v>
      </c>
      <c r="J235" s="10">
        <v>0.21690000000000001</v>
      </c>
      <c r="K235" s="10">
        <v>6.4000000000000003E-3</v>
      </c>
      <c r="L235" s="10">
        <v>3.1130000000000001E-2</v>
      </c>
      <c r="M235" s="10">
        <v>6.4000000000000005E-4</v>
      </c>
      <c r="N235" s="19">
        <v>0.37752000000000002</v>
      </c>
      <c r="O235" s="10">
        <v>203</v>
      </c>
      <c r="P235" s="10">
        <v>65</v>
      </c>
      <c r="Q235" s="10">
        <v>197.6</v>
      </c>
      <c r="R235" s="10">
        <v>4</v>
      </c>
      <c r="S235" s="10">
        <v>199.2</v>
      </c>
      <c r="T235" s="10">
        <v>5.3</v>
      </c>
      <c r="U235" s="21">
        <f t="shared" si="7"/>
        <v>8.0321285140562138E-3</v>
      </c>
    </row>
    <row r="236" spans="1:21" x14ac:dyDescent="0.25">
      <c r="A236" s="19" t="s">
        <v>229</v>
      </c>
      <c r="B236" s="19" t="s">
        <v>359</v>
      </c>
      <c r="C236" s="12">
        <v>0</v>
      </c>
      <c r="D236" s="10">
        <v>318</v>
      </c>
      <c r="E236" s="20">
        <v>2.4409999999999998</v>
      </c>
      <c r="F236" s="10">
        <v>32.020490000000002</v>
      </c>
      <c r="G236" s="10">
        <v>0.35885919999999999</v>
      </c>
      <c r="H236" s="10">
        <v>5.1499999999999997E-2</v>
      </c>
      <c r="I236" s="19">
        <v>1.1000000000000001E-3</v>
      </c>
      <c r="J236" s="10">
        <v>0.219</v>
      </c>
      <c r="K236" s="10">
        <v>5.1999999999999998E-3</v>
      </c>
      <c r="L236" s="10">
        <v>3.1230000000000001E-2</v>
      </c>
      <c r="M236" s="10">
        <v>3.5E-4</v>
      </c>
      <c r="N236" s="19">
        <v>0.28298000000000001</v>
      </c>
      <c r="O236" s="10">
        <v>257</v>
      </c>
      <c r="P236" s="10">
        <v>51</v>
      </c>
      <c r="Q236" s="10">
        <v>198.3</v>
      </c>
      <c r="R236" s="10">
        <v>2.2000000000000002</v>
      </c>
      <c r="S236" s="10">
        <v>201</v>
      </c>
      <c r="T236" s="10">
        <v>4.3</v>
      </c>
      <c r="U236" s="21">
        <f t="shared" si="7"/>
        <v>1.3432835820895495E-2</v>
      </c>
    </row>
    <row r="237" spans="1:21" x14ac:dyDescent="0.25">
      <c r="A237" s="19" t="s">
        <v>230</v>
      </c>
      <c r="B237" s="19" t="s">
        <v>359</v>
      </c>
      <c r="C237" s="12">
        <v>0</v>
      </c>
      <c r="D237" s="10">
        <v>149</v>
      </c>
      <c r="E237" s="20">
        <v>2.2000000000000002</v>
      </c>
      <c r="F237" s="10">
        <v>31.83699</v>
      </c>
      <c r="G237" s="10">
        <v>0.42570960000000002</v>
      </c>
      <c r="H237" s="10">
        <v>4.9500000000000002E-2</v>
      </c>
      <c r="I237" s="19">
        <v>1.1999999999999999E-3</v>
      </c>
      <c r="J237" s="10">
        <v>0.2162</v>
      </c>
      <c r="K237" s="10">
        <v>5.7000000000000002E-3</v>
      </c>
      <c r="L237" s="10">
        <v>3.141E-2</v>
      </c>
      <c r="M237" s="10">
        <v>4.2000000000000002E-4</v>
      </c>
      <c r="N237" s="19">
        <v>9.1148000000000007E-2</v>
      </c>
      <c r="O237" s="10">
        <v>188</v>
      </c>
      <c r="P237" s="10">
        <v>64</v>
      </c>
      <c r="Q237" s="10">
        <v>199.3</v>
      </c>
      <c r="R237" s="10">
        <v>2.6</v>
      </c>
      <c r="S237" s="10">
        <v>198.7</v>
      </c>
      <c r="T237" s="10">
        <v>4.7</v>
      </c>
      <c r="U237" s="21">
        <f t="shared" si="7"/>
        <v>-3.0196275792653271E-3</v>
      </c>
    </row>
    <row r="238" spans="1:21" s="16" customFormat="1" x14ac:dyDescent="0.25">
      <c r="A238" s="24" t="s">
        <v>231</v>
      </c>
      <c r="B238" s="24" t="s">
        <v>359</v>
      </c>
      <c r="C238" s="26">
        <v>1.3150988465916735E-2</v>
      </c>
      <c r="D238" s="16">
        <v>171</v>
      </c>
      <c r="E238" s="25">
        <v>2.7930000000000001</v>
      </c>
      <c r="F238" s="16">
        <v>31.7864</v>
      </c>
      <c r="G238" s="16">
        <v>0.46477249999999998</v>
      </c>
      <c r="H238" s="16">
        <v>5.0299999999999997E-2</v>
      </c>
      <c r="I238" s="24">
        <v>1.5E-3</v>
      </c>
      <c r="J238" s="16">
        <v>0.2177</v>
      </c>
      <c r="K238" s="16">
        <v>6.3E-3</v>
      </c>
      <c r="L238" s="16">
        <v>3.1460000000000002E-2</v>
      </c>
      <c r="M238" s="16">
        <v>4.6000000000000001E-4</v>
      </c>
      <c r="N238" s="24">
        <v>0.23036999999999999</v>
      </c>
      <c r="O238" s="16">
        <v>198</v>
      </c>
      <c r="P238" s="16">
        <v>65</v>
      </c>
      <c r="Q238" s="16">
        <v>199.7</v>
      </c>
      <c r="R238" s="16">
        <v>2.9</v>
      </c>
      <c r="S238" s="16">
        <v>199.9</v>
      </c>
      <c r="T238" s="16">
        <v>5.3</v>
      </c>
      <c r="U238" s="31">
        <f t="shared" si="7"/>
        <v>1.0005002501251026E-3</v>
      </c>
    </row>
    <row r="239" spans="1:21" x14ac:dyDescent="0.25">
      <c r="A239" s="19" t="s">
        <v>232</v>
      </c>
      <c r="B239" s="19" t="s">
        <v>359</v>
      </c>
      <c r="C239" s="12">
        <v>0</v>
      </c>
      <c r="D239" s="10">
        <v>255</v>
      </c>
      <c r="E239" s="20">
        <v>2.4319999999999999</v>
      </c>
      <c r="F239" s="10">
        <v>31.62555</v>
      </c>
      <c r="G239" s="10">
        <v>0.37006499999999998</v>
      </c>
      <c r="H239" s="10">
        <v>4.9299999999999997E-2</v>
      </c>
      <c r="I239" s="19">
        <v>1.1000000000000001E-3</v>
      </c>
      <c r="J239" s="10">
        <v>0.21340000000000001</v>
      </c>
      <c r="K239" s="10">
        <v>4.7000000000000002E-3</v>
      </c>
      <c r="L239" s="10">
        <v>3.1620000000000002E-2</v>
      </c>
      <c r="M239" s="10">
        <v>3.6999999999999999E-4</v>
      </c>
      <c r="N239" s="19">
        <v>0.19868</v>
      </c>
      <c r="O239" s="10">
        <v>155</v>
      </c>
      <c r="P239" s="10">
        <v>50</v>
      </c>
      <c r="Q239" s="10">
        <v>200.7</v>
      </c>
      <c r="R239" s="10">
        <v>2.2999999999999998</v>
      </c>
      <c r="S239" s="10">
        <v>196.4</v>
      </c>
      <c r="T239" s="10">
        <v>3.9</v>
      </c>
      <c r="U239" s="21">
        <f t="shared" si="7"/>
        <v>-2.189409368635431E-2</v>
      </c>
    </row>
    <row r="240" spans="1:21" x14ac:dyDescent="0.25">
      <c r="A240" s="19" t="s">
        <v>233</v>
      </c>
      <c r="B240" s="19" t="s">
        <v>359</v>
      </c>
      <c r="C240" s="12">
        <v>0</v>
      </c>
      <c r="D240" s="10">
        <v>630</v>
      </c>
      <c r="E240" s="20">
        <v>2.419</v>
      </c>
      <c r="F240" s="10">
        <v>31.585599999999999</v>
      </c>
      <c r="G240" s="10">
        <v>0.45891900000000002</v>
      </c>
      <c r="H240" s="10">
        <v>5.0599999999999999E-2</v>
      </c>
      <c r="I240" s="19">
        <v>1.1999999999999999E-3</v>
      </c>
      <c r="J240" s="10">
        <v>0.21920000000000001</v>
      </c>
      <c r="K240" s="10">
        <v>5.0000000000000001E-3</v>
      </c>
      <c r="L240" s="10">
        <v>3.1660000000000001E-2</v>
      </c>
      <c r="M240" s="10">
        <v>4.6000000000000001E-4</v>
      </c>
      <c r="N240" s="19">
        <v>0.35698000000000002</v>
      </c>
      <c r="O240" s="10">
        <v>214</v>
      </c>
      <c r="P240" s="10">
        <v>54</v>
      </c>
      <c r="Q240" s="10">
        <v>200.9</v>
      </c>
      <c r="R240" s="10">
        <v>2.9</v>
      </c>
      <c r="S240" s="10">
        <v>201.2</v>
      </c>
      <c r="T240" s="10">
        <v>4.2</v>
      </c>
      <c r="U240" s="21">
        <f t="shared" si="7"/>
        <v>1.4910536779323413E-3</v>
      </c>
    </row>
    <row r="241" spans="1:21" x14ac:dyDescent="0.25">
      <c r="A241" s="19" t="s">
        <v>234</v>
      </c>
      <c r="B241" s="19" t="s">
        <v>359</v>
      </c>
      <c r="C241" s="12">
        <v>0</v>
      </c>
      <c r="D241" s="10">
        <v>143.4</v>
      </c>
      <c r="E241" s="20">
        <v>2.6680000000000001</v>
      </c>
      <c r="F241" s="10">
        <v>31.505990000000001</v>
      </c>
      <c r="G241" s="10">
        <v>0.46653480000000003</v>
      </c>
      <c r="H241" s="10">
        <v>5.0500000000000003E-2</v>
      </c>
      <c r="I241" s="19">
        <v>1.5E-3</v>
      </c>
      <c r="J241" s="10">
        <v>0.217</v>
      </c>
      <c r="K241" s="10">
        <v>6.4000000000000003E-3</v>
      </c>
      <c r="L241" s="10">
        <v>3.1739999999999997E-2</v>
      </c>
      <c r="M241" s="10">
        <v>4.6999999999999999E-4</v>
      </c>
      <c r="N241" s="19">
        <v>8.8745000000000004E-2</v>
      </c>
      <c r="O241" s="10">
        <v>204</v>
      </c>
      <c r="P241" s="10">
        <v>68</v>
      </c>
      <c r="Q241" s="10">
        <v>201.4</v>
      </c>
      <c r="R241" s="10">
        <v>2.9</v>
      </c>
      <c r="S241" s="10">
        <v>199.2</v>
      </c>
      <c r="T241" s="10">
        <v>5.3</v>
      </c>
      <c r="U241" s="21">
        <f t="shared" si="7"/>
        <v>-1.1044176706827447E-2</v>
      </c>
    </row>
    <row r="242" spans="1:21" x14ac:dyDescent="0.25">
      <c r="A242" s="19"/>
      <c r="B242" s="45"/>
      <c r="C242" s="12"/>
      <c r="E242" s="20"/>
      <c r="I242" s="19"/>
      <c r="N242" s="19"/>
      <c r="U242" s="21"/>
    </row>
    <row r="243" spans="1:21" x14ac:dyDescent="0.25">
      <c r="A243" s="33" t="s">
        <v>235</v>
      </c>
      <c r="B243" s="46"/>
      <c r="C243" s="12"/>
      <c r="E243" s="20"/>
      <c r="I243" s="19"/>
      <c r="N243" s="19"/>
      <c r="U243" s="21"/>
    </row>
    <row r="244" spans="1:21" x14ac:dyDescent="0.25">
      <c r="A244" s="19"/>
      <c r="B244" s="45"/>
      <c r="E244" s="19"/>
      <c r="I244" s="19"/>
      <c r="N244" s="19"/>
    </row>
    <row r="245" spans="1:21" x14ac:dyDescent="0.25">
      <c r="A245" s="19" t="s">
        <v>236</v>
      </c>
      <c r="B245" s="19" t="s">
        <v>360</v>
      </c>
      <c r="C245" s="12">
        <v>0</v>
      </c>
      <c r="D245" s="10">
        <v>142.4</v>
      </c>
      <c r="E245" s="20">
        <v>3.7749999999999999</v>
      </c>
      <c r="F245" s="10">
        <v>4.9500000000000002E-2</v>
      </c>
      <c r="G245" s="10">
        <v>1.5E-3</v>
      </c>
      <c r="H245" s="10">
        <v>33.88682</v>
      </c>
      <c r="I245" s="19">
        <v>0.70047300000000001</v>
      </c>
      <c r="J245" s="10">
        <v>0.20130000000000001</v>
      </c>
      <c r="K245" s="10">
        <v>7.0000000000000001E-3</v>
      </c>
      <c r="L245" s="10">
        <v>2.9510000000000002E-2</v>
      </c>
      <c r="M245" s="10">
        <v>6.0999999999999997E-4</v>
      </c>
      <c r="N245" s="19">
        <v>0.29326999999999998</v>
      </c>
      <c r="O245" s="10">
        <v>160</v>
      </c>
      <c r="P245" s="10">
        <v>64</v>
      </c>
      <c r="Q245" s="10">
        <v>187.5</v>
      </c>
      <c r="R245" s="10">
        <v>3.8</v>
      </c>
      <c r="S245" s="10">
        <v>186.1</v>
      </c>
      <c r="T245" s="10">
        <v>5.9</v>
      </c>
      <c r="U245" s="13">
        <f t="shared" ref="U245:U286" si="8">1-(Q245/S245)</f>
        <v>-7.522837184309461E-3</v>
      </c>
    </row>
    <row r="246" spans="1:21" s="16" customFormat="1" x14ac:dyDescent="0.25">
      <c r="A246" s="24" t="s">
        <v>237</v>
      </c>
      <c r="B246" s="24" t="s">
        <v>360</v>
      </c>
      <c r="C246" s="26">
        <v>1.3018010040981734E-2</v>
      </c>
      <c r="D246" s="16">
        <v>165.7</v>
      </c>
      <c r="E246" s="25">
        <v>3.839</v>
      </c>
      <c r="F246" s="16">
        <v>5.0900000000000001E-2</v>
      </c>
      <c r="G246" s="16">
        <v>1.1000000000000001E-3</v>
      </c>
      <c r="H246" s="16">
        <v>33.818060000000003</v>
      </c>
      <c r="I246" s="24">
        <v>0.72050650000000005</v>
      </c>
      <c r="J246" s="16">
        <v>0.2072</v>
      </c>
      <c r="K246" s="16">
        <v>5.5999999999999999E-3</v>
      </c>
      <c r="L246" s="16">
        <v>2.9569999999999999E-2</v>
      </c>
      <c r="M246" s="16">
        <v>6.3000000000000003E-4</v>
      </c>
      <c r="N246" s="24">
        <v>0.18920999999999999</v>
      </c>
      <c r="O246" s="16">
        <v>227</v>
      </c>
      <c r="P246" s="16">
        <v>50</v>
      </c>
      <c r="Q246" s="16">
        <v>187.8</v>
      </c>
      <c r="R246" s="16">
        <v>3.9</v>
      </c>
      <c r="S246" s="16">
        <v>191.1</v>
      </c>
      <c r="T246" s="16">
        <v>4.7</v>
      </c>
      <c r="U246" s="22">
        <f t="shared" si="8"/>
        <v>1.7268445839874302E-2</v>
      </c>
    </row>
    <row r="247" spans="1:21" x14ac:dyDescent="0.25">
      <c r="A247" s="19" t="s">
        <v>238</v>
      </c>
      <c r="B247" s="19" t="s">
        <v>360</v>
      </c>
      <c r="C247" s="12">
        <v>0</v>
      </c>
      <c r="D247" s="10">
        <v>197.9</v>
      </c>
      <c r="E247" s="20">
        <v>3.7349999999999999</v>
      </c>
      <c r="F247" s="10">
        <v>4.9200000000000001E-2</v>
      </c>
      <c r="G247" s="10">
        <v>1.1000000000000001E-3</v>
      </c>
      <c r="H247" s="10">
        <v>33.647379999999998</v>
      </c>
      <c r="I247" s="19">
        <v>0.71325190000000005</v>
      </c>
      <c r="J247" s="10">
        <v>0.20130000000000001</v>
      </c>
      <c r="K247" s="10">
        <v>5.3E-3</v>
      </c>
      <c r="L247" s="10">
        <v>2.972E-2</v>
      </c>
      <c r="M247" s="10">
        <v>6.3000000000000003E-4</v>
      </c>
      <c r="N247" s="19">
        <v>0.10426000000000001</v>
      </c>
      <c r="O247" s="10">
        <v>151</v>
      </c>
      <c r="P247" s="10">
        <v>51</v>
      </c>
      <c r="Q247" s="10">
        <v>188.8</v>
      </c>
      <c r="R247" s="10">
        <v>4</v>
      </c>
      <c r="S247" s="10">
        <v>186.2</v>
      </c>
      <c r="T247" s="10">
        <v>4.5</v>
      </c>
      <c r="U247" s="13">
        <f t="shared" si="8"/>
        <v>-1.3963480128893702E-2</v>
      </c>
    </row>
    <row r="248" spans="1:21" x14ac:dyDescent="0.25">
      <c r="A248" s="19" t="s">
        <v>239</v>
      </c>
      <c r="B248" s="19" t="s">
        <v>360</v>
      </c>
      <c r="C248" s="12">
        <v>0</v>
      </c>
      <c r="D248" s="10">
        <v>136</v>
      </c>
      <c r="E248" s="20">
        <v>3.76</v>
      </c>
      <c r="F248" s="10">
        <v>5.0700000000000002E-2</v>
      </c>
      <c r="G248" s="10">
        <v>1.5E-3</v>
      </c>
      <c r="H248" s="10">
        <v>33.602150000000002</v>
      </c>
      <c r="I248" s="19">
        <v>0.7790821</v>
      </c>
      <c r="J248" s="10">
        <v>0.2049</v>
      </c>
      <c r="K248" s="10">
        <v>6.1999999999999998E-3</v>
      </c>
      <c r="L248" s="10">
        <v>2.9760000000000002E-2</v>
      </c>
      <c r="M248" s="10">
        <v>6.8999999999999997E-4</v>
      </c>
      <c r="N248" s="19">
        <v>0.20230000000000001</v>
      </c>
      <c r="O248" s="10">
        <v>209</v>
      </c>
      <c r="P248" s="10">
        <v>65</v>
      </c>
      <c r="Q248" s="10">
        <v>189</v>
      </c>
      <c r="R248" s="10">
        <v>4.3</v>
      </c>
      <c r="S248" s="10">
        <v>189.1</v>
      </c>
      <c r="T248" s="10">
        <v>5.2</v>
      </c>
      <c r="U248" s="13">
        <f t="shared" si="8"/>
        <v>5.2882072977256112E-4</v>
      </c>
    </row>
    <row r="249" spans="1:21" x14ac:dyDescent="0.25">
      <c r="A249" s="19" t="s">
        <v>240</v>
      </c>
      <c r="B249" s="19" t="s">
        <v>360</v>
      </c>
      <c r="C249" s="12">
        <v>0</v>
      </c>
      <c r="D249" s="10">
        <v>198.8</v>
      </c>
      <c r="E249" s="20">
        <v>4.08</v>
      </c>
      <c r="F249" s="10">
        <v>5.0099999999999999E-2</v>
      </c>
      <c r="G249" s="10">
        <v>1.2999999999999999E-3</v>
      </c>
      <c r="H249" s="10">
        <v>33.545789999999997</v>
      </c>
      <c r="I249" s="19">
        <v>0.69769840000000005</v>
      </c>
      <c r="J249" s="10">
        <v>0.2054</v>
      </c>
      <c r="K249" s="10">
        <v>5.8999999999999999E-3</v>
      </c>
      <c r="L249" s="10">
        <v>2.981E-2</v>
      </c>
      <c r="M249" s="10">
        <v>6.2E-4</v>
      </c>
      <c r="N249" s="19">
        <v>-2.1572999999999998E-2</v>
      </c>
      <c r="O249" s="10">
        <v>188</v>
      </c>
      <c r="P249" s="10">
        <v>59</v>
      </c>
      <c r="Q249" s="10">
        <v>189.3</v>
      </c>
      <c r="R249" s="10">
        <v>3.9</v>
      </c>
      <c r="S249" s="10">
        <v>189.6</v>
      </c>
      <c r="T249" s="10">
        <v>4.9000000000000004</v>
      </c>
      <c r="U249" s="13">
        <f t="shared" si="8"/>
        <v>1.5822784810125556E-3</v>
      </c>
    </row>
    <row r="250" spans="1:21" x14ac:dyDescent="0.25">
      <c r="A250" s="19" t="s">
        <v>241</v>
      </c>
      <c r="B250" s="19" t="s">
        <v>360</v>
      </c>
      <c r="C250" s="12">
        <v>0</v>
      </c>
      <c r="D250" s="10">
        <v>151.30000000000001</v>
      </c>
      <c r="E250" s="20">
        <v>3.89</v>
      </c>
      <c r="F250" s="10">
        <v>5.0500000000000003E-2</v>
      </c>
      <c r="G250" s="10">
        <v>1.1999999999999999E-3</v>
      </c>
      <c r="H250" s="10">
        <v>33.557049999999997</v>
      </c>
      <c r="I250" s="19">
        <v>0.72068829999999995</v>
      </c>
      <c r="J250" s="10">
        <v>0.20669999999999999</v>
      </c>
      <c r="K250" s="10">
        <v>5.5999999999999999E-3</v>
      </c>
      <c r="L250" s="10">
        <v>2.98E-2</v>
      </c>
      <c r="M250" s="10">
        <v>6.4000000000000005E-4</v>
      </c>
      <c r="N250" s="19">
        <v>0.12844</v>
      </c>
      <c r="O250" s="10">
        <v>205</v>
      </c>
      <c r="P250" s="10">
        <v>55</v>
      </c>
      <c r="Q250" s="10">
        <v>189.3</v>
      </c>
      <c r="R250" s="10">
        <v>4</v>
      </c>
      <c r="S250" s="10">
        <v>190.7</v>
      </c>
      <c r="T250" s="10">
        <v>4.8</v>
      </c>
      <c r="U250" s="13">
        <f t="shared" si="8"/>
        <v>7.3413738856842325E-3</v>
      </c>
    </row>
    <row r="251" spans="1:21" s="16" customFormat="1" x14ac:dyDescent="0.25">
      <c r="A251" s="24" t="s">
        <v>242</v>
      </c>
      <c r="B251" s="24" t="s">
        <v>360</v>
      </c>
      <c r="C251" s="26">
        <v>3.3994843859833757E-2</v>
      </c>
      <c r="D251" s="16">
        <v>124.3</v>
      </c>
      <c r="E251" s="25">
        <v>3.8170000000000002</v>
      </c>
      <c r="F251" s="16">
        <v>5.0599999999999999E-2</v>
      </c>
      <c r="G251" s="16">
        <v>1.2999999999999999E-3</v>
      </c>
      <c r="H251" s="16">
        <v>33.500839999999997</v>
      </c>
      <c r="I251" s="24">
        <v>0.78561429999999999</v>
      </c>
      <c r="J251" s="16">
        <v>0.2082</v>
      </c>
      <c r="K251" s="16">
        <v>6.8999999999999999E-3</v>
      </c>
      <c r="L251" s="16">
        <v>2.9850000000000002E-2</v>
      </c>
      <c r="M251" s="16">
        <v>6.9999999999999999E-4</v>
      </c>
      <c r="N251" s="24">
        <v>0.36748999999999998</v>
      </c>
      <c r="O251" s="16">
        <v>213</v>
      </c>
      <c r="P251" s="16">
        <v>58</v>
      </c>
      <c r="Q251" s="16">
        <v>189.6</v>
      </c>
      <c r="R251" s="16">
        <v>4.4000000000000004</v>
      </c>
      <c r="S251" s="16">
        <v>191.8</v>
      </c>
      <c r="T251" s="16">
        <v>5.8</v>
      </c>
      <c r="U251" s="22">
        <f t="shared" si="8"/>
        <v>1.1470281543274341E-2</v>
      </c>
    </row>
    <row r="252" spans="1:21" x14ac:dyDescent="0.25">
      <c r="A252" s="19" t="s">
        <v>243</v>
      </c>
      <c r="B252" s="19" t="s">
        <v>360</v>
      </c>
      <c r="C252" s="12">
        <v>3.1682640047135235E-3</v>
      </c>
      <c r="D252" s="10">
        <v>188.2</v>
      </c>
      <c r="E252" s="20">
        <v>3.7029999999999998</v>
      </c>
      <c r="F252" s="10">
        <v>5.0099999999999999E-2</v>
      </c>
      <c r="G252" s="10">
        <v>1.1999999999999999E-3</v>
      </c>
      <c r="H252" s="10">
        <v>33.467199999999998</v>
      </c>
      <c r="I252" s="19">
        <v>0.70563379999999998</v>
      </c>
      <c r="J252" s="10">
        <v>0.20649999999999999</v>
      </c>
      <c r="K252" s="10">
        <v>6.4000000000000003E-3</v>
      </c>
      <c r="L252" s="10">
        <v>2.988E-2</v>
      </c>
      <c r="M252" s="10">
        <v>6.3000000000000003E-4</v>
      </c>
      <c r="N252" s="19">
        <v>0.40016000000000002</v>
      </c>
      <c r="O252" s="10">
        <v>192</v>
      </c>
      <c r="P252" s="10">
        <v>53</v>
      </c>
      <c r="Q252" s="10">
        <v>189.8</v>
      </c>
      <c r="R252" s="10">
        <v>3.9</v>
      </c>
      <c r="S252" s="10">
        <v>190.4</v>
      </c>
      <c r="T252" s="10">
        <v>5.4</v>
      </c>
      <c r="U252" s="13">
        <f t="shared" si="8"/>
        <v>3.1512605042016695E-3</v>
      </c>
    </row>
    <row r="253" spans="1:21" x14ac:dyDescent="0.25">
      <c r="A253" s="19" t="s">
        <v>244</v>
      </c>
      <c r="B253" s="19" t="s">
        <v>360</v>
      </c>
      <c r="C253" s="12">
        <v>4.5515111678933306E-3</v>
      </c>
      <c r="D253" s="10">
        <v>159.19999999999999</v>
      </c>
      <c r="E253" s="20">
        <v>4.0540000000000003</v>
      </c>
      <c r="F253" s="10">
        <v>5.0299999999999997E-2</v>
      </c>
      <c r="G253" s="10">
        <v>1.2999999999999999E-3</v>
      </c>
      <c r="H253" s="10">
        <v>33.456009999999999</v>
      </c>
      <c r="I253" s="19">
        <v>0.69396869999999999</v>
      </c>
      <c r="J253" s="10">
        <v>0.20760000000000001</v>
      </c>
      <c r="K253" s="10">
        <v>6.0000000000000001E-3</v>
      </c>
      <c r="L253" s="10">
        <v>2.989E-2</v>
      </c>
      <c r="M253" s="10">
        <v>6.2E-4</v>
      </c>
      <c r="N253" s="19">
        <v>0.12784000000000001</v>
      </c>
      <c r="O253" s="10">
        <v>198</v>
      </c>
      <c r="P253" s="10">
        <v>56</v>
      </c>
      <c r="Q253" s="10">
        <v>189.9</v>
      </c>
      <c r="R253" s="10">
        <v>3.9</v>
      </c>
      <c r="S253" s="10">
        <v>192.2</v>
      </c>
      <c r="T253" s="10">
        <v>4.7</v>
      </c>
      <c r="U253" s="13">
        <f t="shared" si="8"/>
        <v>1.1966701352757458E-2</v>
      </c>
    </row>
    <row r="254" spans="1:21" s="16" customFormat="1" x14ac:dyDescent="0.25">
      <c r="A254" s="24" t="s">
        <v>245</v>
      </c>
      <c r="B254" s="24" t="s">
        <v>360</v>
      </c>
      <c r="C254" s="26">
        <v>2.0393711749226086E-2</v>
      </c>
      <c r="D254" s="16">
        <v>192.6</v>
      </c>
      <c r="E254" s="25">
        <v>3.7130000000000001</v>
      </c>
      <c r="F254" s="16">
        <v>5.0299999999999997E-2</v>
      </c>
      <c r="G254" s="16">
        <v>1.1999999999999999E-3</v>
      </c>
      <c r="H254" s="16">
        <v>33.411290000000001</v>
      </c>
      <c r="I254" s="24">
        <v>0.69211500000000004</v>
      </c>
      <c r="J254" s="16">
        <v>0.2074</v>
      </c>
      <c r="K254" s="16">
        <v>6.0000000000000001E-3</v>
      </c>
      <c r="L254" s="16">
        <v>2.9929999999999998E-2</v>
      </c>
      <c r="M254" s="16">
        <v>6.2E-4</v>
      </c>
      <c r="N254" s="24">
        <v>0.24338000000000001</v>
      </c>
      <c r="O254" s="16">
        <v>199</v>
      </c>
      <c r="P254" s="16">
        <v>52</v>
      </c>
      <c r="Q254" s="16">
        <v>190.1</v>
      </c>
      <c r="R254" s="16">
        <v>3.9</v>
      </c>
      <c r="S254" s="16">
        <v>191.2</v>
      </c>
      <c r="T254" s="16">
        <v>5.0999999999999996</v>
      </c>
      <c r="U254" s="22">
        <f t="shared" si="8"/>
        <v>5.7531380753137462E-3</v>
      </c>
    </row>
    <row r="255" spans="1:21" x14ac:dyDescent="0.25">
      <c r="A255" s="19" t="s">
        <v>246</v>
      </c>
      <c r="B255" s="19" t="s">
        <v>360</v>
      </c>
      <c r="C255" s="12">
        <v>0</v>
      </c>
      <c r="D255" s="10">
        <v>189.3</v>
      </c>
      <c r="E255" s="20">
        <v>3.5310000000000001</v>
      </c>
      <c r="F255" s="10">
        <v>5.11E-2</v>
      </c>
      <c r="G255" s="10">
        <v>1.1000000000000001E-3</v>
      </c>
      <c r="H255" s="10">
        <v>33.400129999999997</v>
      </c>
      <c r="I255" s="19">
        <v>0.69165270000000001</v>
      </c>
      <c r="J255" s="10">
        <v>0.2109</v>
      </c>
      <c r="K255" s="10">
        <v>5.7999999999999996E-3</v>
      </c>
      <c r="L255" s="10">
        <v>2.9940000000000001E-2</v>
      </c>
      <c r="M255" s="10">
        <v>6.2E-4</v>
      </c>
      <c r="N255" s="19">
        <v>0.30025000000000002</v>
      </c>
      <c r="O255" s="10">
        <v>238</v>
      </c>
      <c r="P255" s="10">
        <v>48</v>
      </c>
      <c r="Q255" s="10">
        <v>190.2</v>
      </c>
      <c r="R255" s="10">
        <v>3.9</v>
      </c>
      <c r="S255" s="10">
        <v>194.2</v>
      </c>
      <c r="T255" s="10">
        <v>4.8</v>
      </c>
      <c r="U255" s="13">
        <f t="shared" si="8"/>
        <v>2.0597322348094749E-2</v>
      </c>
    </row>
    <row r="256" spans="1:21" x14ac:dyDescent="0.25">
      <c r="A256" s="19" t="s">
        <v>247</v>
      </c>
      <c r="B256" s="19" t="s">
        <v>360</v>
      </c>
      <c r="C256" s="12">
        <v>3.7874555268904804E-3</v>
      </c>
      <c r="D256" s="10">
        <v>231</v>
      </c>
      <c r="E256" s="20">
        <v>3.8730000000000002</v>
      </c>
      <c r="F256" s="10">
        <v>5.1499999999999997E-2</v>
      </c>
      <c r="G256" s="10">
        <v>1.1000000000000001E-3</v>
      </c>
      <c r="H256" s="10">
        <v>33.388979999999997</v>
      </c>
      <c r="I256" s="19">
        <v>0.66889449999999995</v>
      </c>
      <c r="J256" s="10">
        <v>0.21260000000000001</v>
      </c>
      <c r="K256" s="10">
        <v>6.0000000000000001E-3</v>
      </c>
      <c r="L256" s="10">
        <v>2.9950000000000001E-2</v>
      </c>
      <c r="M256" s="10">
        <v>5.9999999999999995E-4</v>
      </c>
      <c r="N256" s="19">
        <v>-6.2382999999999996E-3</v>
      </c>
      <c r="O256" s="10">
        <v>253</v>
      </c>
      <c r="P256" s="10">
        <v>50</v>
      </c>
      <c r="Q256" s="10">
        <v>190.2</v>
      </c>
      <c r="R256" s="10">
        <v>3.8</v>
      </c>
      <c r="S256" s="10">
        <v>195.6</v>
      </c>
      <c r="T256" s="10">
        <v>5</v>
      </c>
      <c r="U256" s="13">
        <f t="shared" si="8"/>
        <v>2.7607361963190247E-2</v>
      </c>
    </row>
    <row r="257" spans="1:21" x14ac:dyDescent="0.25">
      <c r="A257" s="19" t="s">
        <v>248</v>
      </c>
      <c r="B257" s="19" t="s">
        <v>360</v>
      </c>
      <c r="C257" s="12">
        <v>0</v>
      </c>
      <c r="D257" s="10">
        <v>155.30000000000001</v>
      </c>
      <c r="E257" s="20">
        <v>3.9140000000000001</v>
      </c>
      <c r="F257" s="10">
        <v>4.9500000000000002E-2</v>
      </c>
      <c r="G257" s="10">
        <v>1.2999999999999999E-3</v>
      </c>
      <c r="H257" s="10">
        <v>33.388979999999997</v>
      </c>
      <c r="I257" s="19">
        <v>0.74693209999999999</v>
      </c>
      <c r="J257" s="10">
        <v>0.2041</v>
      </c>
      <c r="K257" s="10">
        <v>6.1000000000000004E-3</v>
      </c>
      <c r="L257" s="10">
        <v>2.9950000000000001E-2</v>
      </c>
      <c r="M257" s="10">
        <v>6.7000000000000002E-4</v>
      </c>
      <c r="N257" s="19">
        <v>0.17126</v>
      </c>
      <c r="O257" s="10">
        <v>163</v>
      </c>
      <c r="P257" s="10">
        <v>58</v>
      </c>
      <c r="Q257" s="10">
        <v>190.2</v>
      </c>
      <c r="R257" s="10">
        <v>4.2</v>
      </c>
      <c r="S257" s="10">
        <v>188.5</v>
      </c>
      <c r="T257" s="10">
        <v>5.0999999999999996</v>
      </c>
      <c r="U257" s="13">
        <f t="shared" si="8"/>
        <v>-9.0185676392571246E-3</v>
      </c>
    </row>
    <row r="258" spans="1:21" s="16" customFormat="1" x14ac:dyDescent="0.25">
      <c r="A258" s="24" t="s">
        <v>249</v>
      </c>
      <c r="B258" s="24" t="s">
        <v>360</v>
      </c>
      <c r="C258" s="26">
        <v>4.5087771189826834E-2</v>
      </c>
      <c r="D258" s="16">
        <v>135.6</v>
      </c>
      <c r="E258" s="25">
        <v>3.8050000000000002</v>
      </c>
      <c r="F258" s="16">
        <v>5.11E-2</v>
      </c>
      <c r="G258" s="16">
        <v>1.5E-3</v>
      </c>
      <c r="H258" s="16">
        <v>33.377839999999999</v>
      </c>
      <c r="I258" s="24">
        <v>0.69072960000000005</v>
      </c>
      <c r="J258" s="16">
        <v>0.20960000000000001</v>
      </c>
      <c r="K258" s="16">
        <v>7.1999999999999998E-3</v>
      </c>
      <c r="L258" s="16">
        <v>2.9960000000000001E-2</v>
      </c>
      <c r="M258" s="16">
        <v>6.2E-4</v>
      </c>
      <c r="N258" s="24">
        <v>0.35837000000000002</v>
      </c>
      <c r="O258" s="16">
        <v>229</v>
      </c>
      <c r="P258" s="16">
        <v>65</v>
      </c>
      <c r="Q258" s="16">
        <v>190.3</v>
      </c>
      <c r="R258" s="16">
        <v>3.9</v>
      </c>
      <c r="S258" s="16">
        <v>193</v>
      </c>
      <c r="T258" s="16">
        <v>6</v>
      </c>
      <c r="U258" s="22">
        <f t="shared" si="8"/>
        <v>1.3989637305699465E-2</v>
      </c>
    </row>
    <row r="259" spans="1:21" x14ac:dyDescent="0.25">
      <c r="A259" s="19" t="s">
        <v>250</v>
      </c>
      <c r="B259" s="19" t="s">
        <v>360</v>
      </c>
      <c r="C259" s="12">
        <v>3.6622434249425169E-3</v>
      </c>
      <c r="D259" s="10">
        <v>478</v>
      </c>
      <c r="E259" s="20">
        <v>2.5510000000000002</v>
      </c>
      <c r="F259" s="10">
        <v>4.9959999999999997E-2</v>
      </c>
      <c r="G259" s="10">
        <v>7.6000000000000004E-4</v>
      </c>
      <c r="H259" s="10">
        <v>33.333329999999997</v>
      </c>
      <c r="I259" s="19">
        <v>0.66666669999999995</v>
      </c>
      <c r="J259" s="10">
        <v>0.2064</v>
      </c>
      <c r="K259" s="10">
        <v>4.7000000000000002E-3</v>
      </c>
      <c r="L259" s="10">
        <v>0.03</v>
      </c>
      <c r="M259" s="10">
        <v>5.9999999999999995E-4</v>
      </c>
      <c r="N259" s="19">
        <v>0.34644000000000003</v>
      </c>
      <c r="O259" s="10">
        <v>187</v>
      </c>
      <c r="P259" s="10">
        <v>35</v>
      </c>
      <c r="Q259" s="10">
        <v>190.6</v>
      </c>
      <c r="R259" s="10">
        <v>3.7</v>
      </c>
      <c r="S259" s="10">
        <v>190.5</v>
      </c>
      <c r="T259" s="10">
        <v>4</v>
      </c>
      <c r="U259" s="13">
        <f t="shared" si="8"/>
        <v>-5.2493438320211361E-4</v>
      </c>
    </row>
    <row r="260" spans="1:21" s="16" customFormat="1" x14ac:dyDescent="0.25">
      <c r="A260" s="24" t="s">
        <v>251</v>
      </c>
      <c r="B260" s="24" t="s">
        <v>360</v>
      </c>
      <c r="C260" s="26">
        <v>1.2979619022970481E-2</v>
      </c>
      <c r="D260" s="16">
        <v>302</v>
      </c>
      <c r="E260" s="25">
        <v>2.5249999999999999</v>
      </c>
      <c r="F260" s="16">
        <v>4.9970000000000001E-2</v>
      </c>
      <c r="G260" s="16">
        <v>9.7999999999999997E-4</v>
      </c>
      <c r="H260" s="16">
        <v>33.333329999999997</v>
      </c>
      <c r="I260" s="24">
        <v>0.73333329999999997</v>
      </c>
      <c r="J260" s="16">
        <v>0.2072</v>
      </c>
      <c r="K260" s="16">
        <v>5.4000000000000003E-3</v>
      </c>
      <c r="L260" s="16">
        <v>0.03</v>
      </c>
      <c r="M260" s="16">
        <v>6.6E-4</v>
      </c>
      <c r="N260" s="24">
        <v>0.25494</v>
      </c>
      <c r="O260" s="16">
        <v>195</v>
      </c>
      <c r="P260" s="16">
        <v>48</v>
      </c>
      <c r="Q260" s="16">
        <v>190.6</v>
      </c>
      <c r="R260" s="16">
        <v>4.0999999999999996</v>
      </c>
      <c r="S260" s="16">
        <v>191.1</v>
      </c>
      <c r="T260" s="16">
        <v>4.5999999999999996</v>
      </c>
      <c r="U260" s="22">
        <f t="shared" si="8"/>
        <v>2.6164311878598134E-3</v>
      </c>
    </row>
    <row r="261" spans="1:21" x14ac:dyDescent="0.25">
      <c r="A261" s="19" t="s">
        <v>252</v>
      </c>
      <c r="B261" s="19" t="s">
        <v>360</v>
      </c>
      <c r="C261" s="12">
        <v>0</v>
      </c>
      <c r="D261" s="10">
        <v>354</v>
      </c>
      <c r="E261" s="20">
        <v>2.177</v>
      </c>
      <c r="F261" s="10">
        <v>4.9979999999999997E-2</v>
      </c>
      <c r="G261" s="10">
        <v>9.5E-4</v>
      </c>
      <c r="H261" s="10">
        <v>33.311129999999999</v>
      </c>
      <c r="I261" s="19">
        <v>0.64358599999999999</v>
      </c>
      <c r="J261" s="10">
        <v>0.20580000000000001</v>
      </c>
      <c r="K261" s="10">
        <v>5.0000000000000001E-3</v>
      </c>
      <c r="L261" s="10">
        <v>3.0020000000000002E-2</v>
      </c>
      <c r="M261" s="10">
        <v>5.8E-4</v>
      </c>
      <c r="N261" s="19">
        <v>0.19702</v>
      </c>
      <c r="O261" s="10">
        <v>186</v>
      </c>
      <c r="P261" s="10">
        <v>43</v>
      </c>
      <c r="Q261" s="10">
        <v>190.7</v>
      </c>
      <c r="R261" s="10">
        <v>3.7</v>
      </c>
      <c r="S261" s="10">
        <v>190</v>
      </c>
      <c r="T261" s="10">
        <v>4.2</v>
      </c>
      <c r="U261" s="13">
        <f t="shared" si="8"/>
        <v>-3.6842105263157343E-3</v>
      </c>
    </row>
    <row r="262" spans="1:21" x14ac:dyDescent="0.25">
      <c r="A262" s="19" t="s">
        <v>253</v>
      </c>
      <c r="B262" s="19" t="s">
        <v>360</v>
      </c>
      <c r="C262" s="12">
        <v>5.4164814728726429E-3</v>
      </c>
      <c r="D262" s="10">
        <v>379</v>
      </c>
      <c r="E262" s="20">
        <v>3.552</v>
      </c>
      <c r="F262" s="10">
        <v>5.0110000000000002E-2</v>
      </c>
      <c r="G262" s="10">
        <v>9.3999999999999997E-4</v>
      </c>
      <c r="H262" s="10">
        <v>33.30003</v>
      </c>
      <c r="I262" s="19">
        <v>0.68751320000000005</v>
      </c>
      <c r="J262" s="10">
        <v>0.2072</v>
      </c>
      <c r="K262" s="10">
        <v>5.1999999999999998E-3</v>
      </c>
      <c r="L262" s="10">
        <v>3.0030000000000001E-2</v>
      </c>
      <c r="M262" s="10">
        <v>6.2E-4</v>
      </c>
      <c r="N262" s="19">
        <v>0.30997000000000002</v>
      </c>
      <c r="O262" s="10">
        <v>192</v>
      </c>
      <c r="P262" s="10">
        <v>42</v>
      </c>
      <c r="Q262" s="10">
        <v>190.8</v>
      </c>
      <c r="R262" s="10">
        <v>3.9</v>
      </c>
      <c r="S262" s="10">
        <v>191.2</v>
      </c>
      <c r="T262" s="10">
        <v>4.4000000000000004</v>
      </c>
      <c r="U262" s="13">
        <f t="shared" si="8"/>
        <v>2.0920502092048876E-3</v>
      </c>
    </row>
    <row r="263" spans="1:21" x14ac:dyDescent="0.25">
      <c r="A263" s="19" t="s">
        <v>254</v>
      </c>
      <c r="B263" s="19" t="s">
        <v>360</v>
      </c>
      <c r="C263" s="12">
        <v>7.71785096542703E-3</v>
      </c>
      <c r="D263" s="10">
        <v>182.6</v>
      </c>
      <c r="E263" s="20">
        <v>3.9129999999999998</v>
      </c>
      <c r="F263" s="10">
        <v>5.1900000000000002E-2</v>
      </c>
      <c r="G263" s="10">
        <v>1.4E-3</v>
      </c>
      <c r="H263" s="10">
        <v>33.30003</v>
      </c>
      <c r="I263" s="19">
        <v>0.67642429999999998</v>
      </c>
      <c r="J263" s="10">
        <v>0.21379999999999999</v>
      </c>
      <c r="K263" s="10">
        <v>6.3E-3</v>
      </c>
      <c r="L263" s="10">
        <v>3.0030000000000001E-2</v>
      </c>
      <c r="M263" s="10">
        <v>6.0999999999999997E-4</v>
      </c>
      <c r="N263" s="19">
        <v>0.19116</v>
      </c>
      <c r="O263" s="10">
        <v>276</v>
      </c>
      <c r="P263" s="10">
        <v>64</v>
      </c>
      <c r="Q263" s="10">
        <v>190.8</v>
      </c>
      <c r="R263" s="10">
        <v>3.8</v>
      </c>
      <c r="S263" s="10">
        <v>196.6</v>
      </c>
      <c r="T263" s="10">
        <v>5.3</v>
      </c>
      <c r="U263" s="13">
        <f t="shared" si="8"/>
        <v>2.9501525940996864E-2</v>
      </c>
    </row>
    <row r="264" spans="1:21" x14ac:dyDescent="0.25">
      <c r="A264" s="19" t="s">
        <v>255</v>
      </c>
      <c r="B264" s="19" t="s">
        <v>360</v>
      </c>
      <c r="C264" s="12">
        <v>2.8163150145740041E-3</v>
      </c>
      <c r="D264" s="10">
        <v>193.3</v>
      </c>
      <c r="E264" s="20">
        <v>3.6890000000000001</v>
      </c>
      <c r="F264" s="10">
        <v>5.0099999999999999E-2</v>
      </c>
      <c r="G264" s="10">
        <v>1E-3</v>
      </c>
      <c r="H264" s="10">
        <v>33.27787</v>
      </c>
      <c r="I264" s="19">
        <v>0.68659829999999999</v>
      </c>
      <c r="J264" s="10">
        <v>0.2074</v>
      </c>
      <c r="K264" s="10">
        <v>5.7000000000000002E-3</v>
      </c>
      <c r="L264" s="10">
        <v>3.005E-2</v>
      </c>
      <c r="M264" s="10">
        <v>6.2E-4</v>
      </c>
      <c r="N264" s="19">
        <v>0.40239999999999998</v>
      </c>
      <c r="O264" s="10">
        <v>192</v>
      </c>
      <c r="P264" s="10">
        <v>46</v>
      </c>
      <c r="Q264" s="10">
        <v>190.9</v>
      </c>
      <c r="R264" s="10">
        <v>3.9</v>
      </c>
      <c r="S264" s="10">
        <v>191.2</v>
      </c>
      <c r="T264" s="10">
        <v>4.8</v>
      </c>
      <c r="U264" s="13">
        <f t="shared" si="8"/>
        <v>1.5690376569036379E-3</v>
      </c>
    </row>
    <row r="265" spans="1:21" x14ac:dyDescent="0.25">
      <c r="A265" s="19" t="s">
        <v>256</v>
      </c>
      <c r="B265" s="19" t="s">
        <v>360</v>
      </c>
      <c r="C265" s="12">
        <v>3.5225675029247954E-3</v>
      </c>
      <c r="D265" s="10">
        <v>203</v>
      </c>
      <c r="E265" s="20">
        <v>4.34</v>
      </c>
      <c r="F265" s="10">
        <v>5.0500000000000003E-2</v>
      </c>
      <c r="G265" s="10">
        <v>1.1999999999999999E-3</v>
      </c>
      <c r="H265" s="10">
        <v>33.266800000000003</v>
      </c>
      <c r="I265" s="19">
        <v>0.70827519999999999</v>
      </c>
      <c r="J265" s="10">
        <v>0.20910000000000001</v>
      </c>
      <c r="K265" s="10">
        <v>5.7999999999999996E-3</v>
      </c>
      <c r="L265" s="10">
        <v>3.006E-2</v>
      </c>
      <c r="M265" s="10">
        <v>6.4000000000000005E-4</v>
      </c>
      <c r="N265" s="19">
        <v>0.29609000000000002</v>
      </c>
      <c r="O265" s="10">
        <v>210</v>
      </c>
      <c r="P265" s="10">
        <v>51</v>
      </c>
      <c r="Q265" s="10">
        <v>190.9</v>
      </c>
      <c r="R265" s="10">
        <v>4</v>
      </c>
      <c r="S265" s="10">
        <v>192.7</v>
      </c>
      <c r="T265" s="10">
        <v>4.9000000000000004</v>
      </c>
      <c r="U265" s="13">
        <f t="shared" si="8"/>
        <v>9.3409444732743818E-3</v>
      </c>
    </row>
    <row r="266" spans="1:21" x14ac:dyDescent="0.25">
      <c r="A266" s="19" t="s">
        <v>257</v>
      </c>
      <c r="B266" s="19" t="s">
        <v>360</v>
      </c>
      <c r="C266" s="12">
        <v>7.1259054467912412E-3</v>
      </c>
      <c r="D266" s="10">
        <v>288</v>
      </c>
      <c r="E266" s="20">
        <v>3.1579999999999999</v>
      </c>
      <c r="F266" s="10">
        <v>5.126E-2</v>
      </c>
      <c r="G266" s="10">
        <v>8.8999999999999995E-4</v>
      </c>
      <c r="H266" s="10">
        <v>33.255740000000003</v>
      </c>
      <c r="I266" s="19">
        <v>0.69674469999999999</v>
      </c>
      <c r="J266" s="10">
        <v>0.21229999999999999</v>
      </c>
      <c r="K266" s="10">
        <v>5.1999999999999998E-3</v>
      </c>
      <c r="L266" s="10">
        <v>3.007E-2</v>
      </c>
      <c r="M266" s="10">
        <v>6.3000000000000003E-4</v>
      </c>
      <c r="N266" s="19">
        <v>0.37940000000000002</v>
      </c>
      <c r="O266" s="10">
        <v>245</v>
      </c>
      <c r="P266" s="10">
        <v>40</v>
      </c>
      <c r="Q266" s="10">
        <v>191</v>
      </c>
      <c r="R266" s="10">
        <v>3.9</v>
      </c>
      <c r="S266" s="10">
        <v>195.4</v>
      </c>
      <c r="T266" s="10">
        <v>4.4000000000000004</v>
      </c>
      <c r="U266" s="13">
        <f t="shared" si="8"/>
        <v>2.2517911975435068E-2</v>
      </c>
    </row>
    <row r="267" spans="1:21" x14ac:dyDescent="0.25">
      <c r="A267" s="19" t="s">
        <v>258</v>
      </c>
      <c r="B267" s="19" t="s">
        <v>360</v>
      </c>
      <c r="C267" s="12">
        <v>0</v>
      </c>
      <c r="D267" s="10">
        <v>245.6</v>
      </c>
      <c r="E267" s="20">
        <v>4.1539999999999999</v>
      </c>
      <c r="F267" s="10">
        <v>4.8820000000000002E-2</v>
      </c>
      <c r="G267" s="10">
        <v>9.8999999999999999E-4</v>
      </c>
      <c r="H267" s="10">
        <v>33.233629999999998</v>
      </c>
      <c r="I267" s="19">
        <v>0.67372929999999998</v>
      </c>
      <c r="J267" s="10">
        <v>0.2034</v>
      </c>
      <c r="K267" s="10">
        <v>6.0000000000000001E-3</v>
      </c>
      <c r="L267" s="10">
        <v>3.0089999999999999E-2</v>
      </c>
      <c r="M267" s="10">
        <v>6.0999999999999997E-4</v>
      </c>
      <c r="N267" s="19">
        <v>0.46063999999999999</v>
      </c>
      <c r="O267" s="10">
        <v>143</v>
      </c>
      <c r="P267" s="10">
        <v>48</v>
      </c>
      <c r="Q267" s="10">
        <v>191.1</v>
      </c>
      <c r="R267" s="10">
        <v>3.8</v>
      </c>
      <c r="S267" s="10">
        <v>187.9</v>
      </c>
      <c r="T267" s="10">
        <v>5</v>
      </c>
      <c r="U267" s="13">
        <f t="shared" si="8"/>
        <v>-1.7030335284725862E-2</v>
      </c>
    </row>
    <row r="268" spans="1:21" x14ac:dyDescent="0.25">
      <c r="A268" s="19" t="s">
        <v>259</v>
      </c>
      <c r="B268" s="19" t="s">
        <v>360</v>
      </c>
      <c r="C268" s="12">
        <v>0</v>
      </c>
      <c r="D268" s="10">
        <v>157</v>
      </c>
      <c r="E268" s="20">
        <v>3.843</v>
      </c>
      <c r="F268" s="10">
        <v>5.2900000000000003E-2</v>
      </c>
      <c r="G268" s="10">
        <v>1.6999999999999999E-3</v>
      </c>
      <c r="H268" s="10">
        <v>33.1785</v>
      </c>
      <c r="I268" s="19">
        <v>0.71552839999999995</v>
      </c>
      <c r="J268" s="10">
        <v>0.21909999999999999</v>
      </c>
      <c r="K268" s="10">
        <v>8.8000000000000005E-3</v>
      </c>
      <c r="L268" s="10">
        <v>3.014E-2</v>
      </c>
      <c r="M268" s="10">
        <v>6.4999999999999997E-4</v>
      </c>
      <c r="N268" s="19">
        <v>0.39038</v>
      </c>
      <c r="O268" s="10">
        <v>303</v>
      </c>
      <c r="P268" s="10">
        <v>71</v>
      </c>
      <c r="Q268" s="10">
        <v>191.4</v>
      </c>
      <c r="R268" s="10">
        <v>4.0999999999999996</v>
      </c>
      <c r="S268" s="10">
        <v>200.8</v>
      </c>
      <c r="T268" s="10">
        <v>7.3</v>
      </c>
      <c r="U268" s="13">
        <f t="shared" si="8"/>
        <v>4.6812749003984133E-2</v>
      </c>
    </row>
    <row r="269" spans="1:21" x14ac:dyDescent="0.25">
      <c r="A269" s="19" t="s">
        <v>260</v>
      </c>
      <c r="B269" s="19" t="s">
        <v>360</v>
      </c>
      <c r="C269" s="12">
        <v>0</v>
      </c>
      <c r="D269" s="10">
        <v>131.1</v>
      </c>
      <c r="E269" s="20">
        <v>4.2300000000000004</v>
      </c>
      <c r="F269" s="10">
        <v>5.04E-2</v>
      </c>
      <c r="G269" s="10">
        <v>1.2999999999999999E-3</v>
      </c>
      <c r="H269" s="10">
        <v>33.167499999999997</v>
      </c>
      <c r="I269" s="19">
        <v>0.69305220000000001</v>
      </c>
      <c r="J269" s="10">
        <v>0.20899999999999999</v>
      </c>
      <c r="K269" s="10">
        <v>6.6E-3</v>
      </c>
      <c r="L269" s="10">
        <v>3.015E-2</v>
      </c>
      <c r="M269" s="10">
        <v>6.3000000000000003E-4</v>
      </c>
      <c r="N269" s="19">
        <v>0.25052999999999997</v>
      </c>
      <c r="O269" s="10">
        <v>199</v>
      </c>
      <c r="P269" s="10">
        <v>59</v>
      </c>
      <c r="Q269" s="10">
        <v>191.5</v>
      </c>
      <c r="R269" s="10">
        <v>3.9</v>
      </c>
      <c r="S269" s="10">
        <v>192.6</v>
      </c>
      <c r="T269" s="10">
        <v>5.5</v>
      </c>
      <c r="U269" s="13">
        <f t="shared" si="8"/>
        <v>5.7113187954309641E-3</v>
      </c>
    </row>
    <row r="270" spans="1:21" x14ac:dyDescent="0.25">
      <c r="A270" s="19" t="s">
        <v>261</v>
      </c>
      <c r="B270" s="19" t="s">
        <v>360</v>
      </c>
      <c r="C270" s="12">
        <v>0</v>
      </c>
      <c r="D270" s="10">
        <v>153.69999999999999</v>
      </c>
      <c r="E270" s="20">
        <v>3.9169999999999998</v>
      </c>
      <c r="F270" s="10">
        <v>4.99E-2</v>
      </c>
      <c r="G270" s="10">
        <v>1.1000000000000001E-3</v>
      </c>
      <c r="H270" s="10">
        <v>33.145510000000002</v>
      </c>
      <c r="I270" s="19">
        <v>0.68114730000000001</v>
      </c>
      <c r="J270" s="10">
        <v>0.2074</v>
      </c>
      <c r="K270" s="10">
        <v>5.8999999999999999E-3</v>
      </c>
      <c r="L270" s="10">
        <v>3.0169999999999999E-2</v>
      </c>
      <c r="M270" s="10">
        <v>6.2E-4</v>
      </c>
      <c r="N270" s="19">
        <v>0.33865000000000001</v>
      </c>
      <c r="O270" s="10">
        <v>192</v>
      </c>
      <c r="P270" s="10">
        <v>47</v>
      </c>
      <c r="Q270" s="10">
        <v>191.6</v>
      </c>
      <c r="R270" s="10">
        <v>3.9</v>
      </c>
      <c r="S270" s="10">
        <v>191.2</v>
      </c>
      <c r="T270" s="10">
        <v>5</v>
      </c>
      <c r="U270" s="13">
        <f t="shared" si="8"/>
        <v>-2.0920502092049986E-3</v>
      </c>
    </row>
    <row r="271" spans="1:21" x14ac:dyDescent="0.25">
      <c r="A271" s="19" t="s">
        <v>262</v>
      </c>
      <c r="B271" s="19" t="s">
        <v>360</v>
      </c>
      <c r="C271" s="12">
        <v>3.817798770715104E-3</v>
      </c>
      <c r="D271" s="10">
        <v>499</v>
      </c>
      <c r="E271" s="20">
        <v>3.2090000000000001</v>
      </c>
      <c r="F271" s="10">
        <v>5.0040000000000001E-2</v>
      </c>
      <c r="G271" s="10">
        <v>6.8000000000000005E-4</v>
      </c>
      <c r="H271" s="10">
        <v>33.101619999999997</v>
      </c>
      <c r="I271" s="19">
        <v>0.64647330000000003</v>
      </c>
      <c r="J271" s="10">
        <v>0.20760000000000001</v>
      </c>
      <c r="K271" s="10">
        <v>4.5999999999999999E-3</v>
      </c>
      <c r="L271" s="10">
        <v>3.0210000000000001E-2</v>
      </c>
      <c r="M271" s="10">
        <v>5.9000000000000003E-4</v>
      </c>
      <c r="N271" s="19">
        <v>0.32747999999999999</v>
      </c>
      <c r="O271" s="10">
        <v>192</v>
      </c>
      <c r="P271" s="10">
        <v>31</v>
      </c>
      <c r="Q271" s="10">
        <v>191.8</v>
      </c>
      <c r="R271" s="10">
        <v>3.7</v>
      </c>
      <c r="S271" s="10">
        <v>191.5</v>
      </c>
      <c r="T271" s="10">
        <v>3.9</v>
      </c>
      <c r="U271" s="13">
        <f t="shared" si="8"/>
        <v>-1.5665796344648264E-3</v>
      </c>
    </row>
    <row r="272" spans="1:21" x14ac:dyDescent="0.25">
      <c r="A272" s="19" t="s">
        <v>263</v>
      </c>
      <c r="B272" s="19" t="s">
        <v>360</v>
      </c>
      <c r="C272" s="12">
        <v>0</v>
      </c>
      <c r="D272" s="10">
        <v>144.9</v>
      </c>
      <c r="E272" s="20">
        <v>3.7450000000000001</v>
      </c>
      <c r="F272" s="10">
        <v>4.9099999999999998E-2</v>
      </c>
      <c r="G272" s="10">
        <v>1.2999999999999999E-3</v>
      </c>
      <c r="H272" s="10">
        <v>33.090670000000003</v>
      </c>
      <c r="I272" s="19">
        <v>0.66794529999999996</v>
      </c>
      <c r="J272" s="10">
        <v>0.20330000000000001</v>
      </c>
      <c r="K272" s="10">
        <v>6.3E-3</v>
      </c>
      <c r="L272" s="10">
        <v>3.022E-2</v>
      </c>
      <c r="M272" s="10">
        <v>6.0999999999999997E-4</v>
      </c>
      <c r="N272" s="19">
        <v>0.29452</v>
      </c>
      <c r="O272" s="10">
        <v>142</v>
      </c>
      <c r="P272" s="10">
        <v>59</v>
      </c>
      <c r="Q272" s="10">
        <v>191.9</v>
      </c>
      <c r="R272" s="10">
        <v>3.8</v>
      </c>
      <c r="S272" s="10">
        <v>187.8</v>
      </c>
      <c r="T272" s="10">
        <v>5.3</v>
      </c>
      <c r="U272" s="13">
        <f t="shared" si="8"/>
        <v>-2.183173588924392E-2</v>
      </c>
    </row>
    <row r="273" spans="1:21" x14ac:dyDescent="0.25">
      <c r="A273" s="19" t="s">
        <v>264</v>
      </c>
      <c r="B273" s="19" t="s">
        <v>360</v>
      </c>
      <c r="C273" s="12">
        <v>0</v>
      </c>
      <c r="D273" s="10">
        <v>144.4</v>
      </c>
      <c r="E273" s="20">
        <v>3.879</v>
      </c>
      <c r="F273" s="10">
        <v>5.0099999999999999E-2</v>
      </c>
      <c r="G273" s="10">
        <v>1.5E-3</v>
      </c>
      <c r="H273" s="10">
        <v>33.036009999999997</v>
      </c>
      <c r="I273" s="19">
        <v>0.67665430000000004</v>
      </c>
      <c r="J273" s="10">
        <v>0.20880000000000001</v>
      </c>
      <c r="K273" s="10">
        <v>7.4999999999999997E-3</v>
      </c>
      <c r="L273" s="10">
        <v>3.0269999999999998E-2</v>
      </c>
      <c r="M273" s="10">
        <v>6.2E-4</v>
      </c>
      <c r="N273" s="19">
        <v>0.27362999999999998</v>
      </c>
      <c r="O273" s="10">
        <v>186</v>
      </c>
      <c r="P273" s="10">
        <v>68</v>
      </c>
      <c r="Q273" s="10">
        <v>192.3</v>
      </c>
      <c r="R273" s="10">
        <v>3.9</v>
      </c>
      <c r="S273" s="10">
        <v>192.4</v>
      </c>
      <c r="T273" s="10">
        <v>6.3</v>
      </c>
      <c r="U273" s="13">
        <f t="shared" si="8"/>
        <v>5.197505197505059E-4</v>
      </c>
    </row>
    <row r="274" spans="1:21" s="16" customFormat="1" x14ac:dyDescent="0.25">
      <c r="A274" s="24" t="s">
        <v>265</v>
      </c>
      <c r="B274" s="24" t="s">
        <v>360</v>
      </c>
      <c r="C274" s="26">
        <v>1.0877885253575267E-2</v>
      </c>
      <c r="D274" s="16">
        <v>241.3</v>
      </c>
      <c r="E274" s="25">
        <v>4.2169999999999996</v>
      </c>
      <c r="F274" s="16">
        <v>0.05</v>
      </c>
      <c r="G274" s="16">
        <v>1E-3</v>
      </c>
      <c r="H274" s="16">
        <v>33.003300000000003</v>
      </c>
      <c r="I274" s="24">
        <v>0.63174629999999998</v>
      </c>
      <c r="J274" s="16">
        <v>0.2092</v>
      </c>
      <c r="K274" s="16">
        <v>5.4999999999999997E-3</v>
      </c>
      <c r="L274" s="16">
        <v>3.0300000000000001E-2</v>
      </c>
      <c r="M274" s="16">
        <v>5.8E-4</v>
      </c>
      <c r="N274" s="24">
        <v>0.1585</v>
      </c>
      <c r="O274" s="16">
        <v>188</v>
      </c>
      <c r="P274" s="16">
        <v>47</v>
      </c>
      <c r="Q274" s="16">
        <v>192.4</v>
      </c>
      <c r="R274" s="16">
        <v>3.6</v>
      </c>
      <c r="S274" s="16">
        <v>192.8</v>
      </c>
      <c r="T274" s="16">
        <v>4.5999999999999996</v>
      </c>
      <c r="U274" s="22">
        <f t="shared" si="8"/>
        <v>2.0746887966804906E-3</v>
      </c>
    </row>
    <row r="275" spans="1:21" x14ac:dyDescent="0.25">
      <c r="A275" s="19" t="s">
        <v>266</v>
      </c>
      <c r="B275" s="19" t="s">
        <v>360</v>
      </c>
      <c r="C275" s="12">
        <v>5.2459716041634277E-4</v>
      </c>
      <c r="D275" s="10">
        <v>185.7</v>
      </c>
      <c r="E275" s="20">
        <v>3.835</v>
      </c>
      <c r="F275" s="10">
        <v>4.9700000000000001E-2</v>
      </c>
      <c r="G275" s="10">
        <v>1.1000000000000001E-3</v>
      </c>
      <c r="H275" s="10">
        <v>32.959789999999998</v>
      </c>
      <c r="I275" s="19">
        <v>0.65180859999999996</v>
      </c>
      <c r="J275" s="10">
        <v>0.2084</v>
      </c>
      <c r="K275" s="10">
        <v>6.0000000000000001E-3</v>
      </c>
      <c r="L275" s="10">
        <v>3.0339999999999999E-2</v>
      </c>
      <c r="M275" s="10">
        <v>5.9999999999999995E-4</v>
      </c>
      <c r="N275" s="19">
        <v>0.29659000000000002</v>
      </c>
      <c r="O275" s="10">
        <v>172</v>
      </c>
      <c r="P275" s="10">
        <v>50</v>
      </c>
      <c r="Q275" s="10">
        <v>192.6</v>
      </c>
      <c r="R275" s="10">
        <v>3.8</v>
      </c>
      <c r="S275" s="10">
        <v>192.1</v>
      </c>
      <c r="T275" s="10">
        <v>5</v>
      </c>
      <c r="U275" s="13">
        <f t="shared" si="8"/>
        <v>-2.6028110359188616E-3</v>
      </c>
    </row>
    <row r="276" spans="1:21" x14ac:dyDescent="0.25">
      <c r="A276" s="19" t="s">
        <v>267</v>
      </c>
      <c r="B276" s="19" t="s">
        <v>360</v>
      </c>
      <c r="C276" s="12">
        <v>0</v>
      </c>
      <c r="D276" s="10">
        <v>134.5</v>
      </c>
      <c r="E276" s="20">
        <v>4.0839999999999996</v>
      </c>
      <c r="F276" s="10">
        <v>5.1400000000000001E-2</v>
      </c>
      <c r="G276" s="10">
        <v>1.4E-3</v>
      </c>
      <c r="H276" s="10">
        <v>32.948929999999997</v>
      </c>
      <c r="I276" s="19">
        <v>0.69480439999999999</v>
      </c>
      <c r="J276" s="10">
        <v>0.215</v>
      </c>
      <c r="K276" s="10">
        <v>6.8999999999999999E-3</v>
      </c>
      <c r="L276" s="10">
        <v>3.0349999999999999E-2</v>
      </c>
      <c r="M276" s="10">
        <v>6.4000000000000005E-4</v>
      </c>
      <c r="N276" s="19">
        <v>0.28996</v>
      </c>
      <c r="O276" s="10">
        <v>249</v>
      </c>
      <c r="P276" s="10">
        <v>61</v>
      </c>
      <c r="Q276" s="10">
        <v>192.7</v>
      </c>
      <c r="R276" s="10">
        <v>4</v>
      </c>
      <c r="S276" s="10">
        <v>197.6</v>
      </c>
      <c r="T276" s="10">
        <v>5.8</v>
      </c>
      <c r="U276" s="13">
        <f t="shared" si="8"/>
        <v>2.4797570850202511E-2</v>
      </c>
    </row>
    <row r="277" spans="1:21" s="16" customFormat="1" x14ac:dyDescent="0.25">
      <c r="A277" s="24" t="s">
        <v>268</v>
      </c>
      <c r="B277" s="24" t="s">
        <v>360</v>
      </c>
      <c r="C277" s="26">
        <v>1.6703718856635259E-2</v>
      </c>
      <c r="D277" s="16">
        <v>203</v>
      </c>
      <c r="E277" s="25">
        <v>4.0289999999999999</v>
      </c>
      <c r="F277" s="16">
        <v>5.0700000000000002E-2</v>
      </c>
      <c r="G277" s="16">
        <v>1.1999999999999999E-3</v>
      </c>
      <c r="H277" s="16">
        <v>32.91639</v>
      </c>
      <c r="I277" s="24">
        <v>0.69343290000000002</v>
      </c>
      <c r="J277" s="16">
        <v>0.21199999999999999</v>
      </c>
      <c r="K277" s="16">
        <v>6.3E-3</v>
      </c>
      <c r="L277" s="16">
        <v>3.0380000000000001E-2</v>
      </c>
      <c r="M277" s="16">
        <v>6.4000000000000005E-4</v>
      </c>
      <c r="N277" s="24">
        <v>0.25863000000000003</v>
      </c>
      <c r="O277" s="16">
        <v>215</v>
      </c>
      <c r="P277" s="16">
        <v>53</v>
      </c>
      <c r="Q277" s="16">
        <v>192.9</v>
      </c>
      <c r="R277" s="16">
        <v>4</v>
      </c>
      <c r="S277" s="16">
        <v>195.1</v>
      </c>
      <c r="T277" s="16">
        <v>5.2</v>
      </c>
      <c r="U277" s="22">
        <f t="shared" si="8"/>
        <v>1.1276268580215243E-2</v>
      </c>
    </row>
    <row r="278" spans="1:21" x14ac:dyDescent="0.25">
      <c r="A278" s="19" t="s">
        <v>269</v>
      </c>
      <c r="B278" s="19" t="s">
        <v>360</v>
      </c>
      <c r="C278" s="12">
        <v>0</v>
      </c>
      <c r="D278" s="10">
        <v>189.9</v>
      </c>
      <c r="E278" s="20">
        <v>3.8340000000000001</v>
      </c>
      <c r="F278" s="10">
        <v>5.0299999999999997E-2</v>
      </c>
      <c r="G278" s="10">
        <v>1.2999999999999999E-3</v>
      </c>
      <c r="H278" s="10">
        <v>32.905560000000001</v>
      </c>
      <c r="I278" s="19">
        <v>0.74711539999999999</v>
      </c>
      <c r="J278" s="10">
        <v>0.21049999999999999</v>
      </c>
      <c r="K278" s="10">
        <v>6.4000000000000003E-3</v>
      </c>
      <c r="L278" s="10">
        <v>3.039E-2</v>
      </c>
      <c r="M278" s="10">
        <v>6.8999999999999997E-4</v>
      </c>
      <c r="N278" s="19">
        <v>0.29419000000000001</v>
      </c>
      <c r="O278" s="10">
        <v>200</v>
      </c>
      <c r="P278" s="10">
        <v>56</v>
      </c>
      <c r="Q278" s="10">
        <v>193</v>
      </c>
      <c r="R278" s="10">
        <v>4.3</v>
      </c>
      <c r="S278" s="10">
        <v>193.8</v>
      </c>
      <c r="T278" s="10">
        <v>5.4</v>
      </c>
      <c r="U278" s="13">
        <f t="shared" si="8"/>
        <v>4.1279669762642746E-3</v>
      </c>
    </row>
    <row r="279" spans="1:21" x14ac:dyDescent="0.25">
      <c r="A279" s="19" t="s">
        <v>270</v>
      </c>
      <c r="B279" s="19" t="s">
        <v>360</v>
      </c>
      <c r="C279" s="12">
        <v>0</v>
      </c>
      <c r="D279" s="10">
        <v>371</v>
      </c>
      <c r="E279" s="20">
        <v>3.6219999999999999</v>
      </c>
      <c r="F279" s="10">
        <v>5.0970000000000001E-2</v>
      </c>
      <c r="G279" s="10">
        <v>9.6000000000000002E-4</v>
      </c>
      <c r="H279" s="10">
        <v>32.894739999999999</v>
      </c>
      <c r="I279" s="19">
        <v>0.67087949999999996</v>
      </c>
      <c r="J279" s="10">
        <v>0.2135</v>
      </c>
      <c r="K279" s="10">
        <v>5.7000000000000002E-3</v>
      </c>
      <c r="L279" s="10">
        <v>3.04E-2</v>
      </c>
      <c r="M279" s="10">
        <v>6.2E-4</v>
      </c>
      <c r="N279" s="19">
        <v>0.39892</v>
      </c>
      <c r="O279" s="10">
        <v>230</v>
      </c>
      <c r="P279" s="10">
        <v>43</v>
      </c>
      <c r="Q279" s="10">
        <v>193.1</v>
      </c>
      <c r="R279" s="10">
        <v>3.8</v>
      </c>
      <c r="S279" s="10">
        <v>196.4</v>
      </c>
      <c r="T279" s="10">
        <v>4.7</v>
      </c>
      <c r="U279" s="13">
        <f t="shared" si="8"/>
        <v>1.6802443991853377E-2</v>
      </c>
    </row>
    <row r="280" spans="1:21" x14ac:dyDescent="0.25">
      <c r="A280" s="19" t="s">
        <v>271</v>
      </c>
      <c r="B280" s="19" t="s">
        <v>360</v>
      </c>
      <c r="C280" s="12">
        <v>0</v>
      </c>
      <c r="D280" s="10">
        <v>364</v>
      </c>
      <c r="E280" s="20">
        <v>2.92</v>
      </c>
      <c r="F280" s="10">
        <v>4.9500000000000002E-2</v>
      </c>
      <c r="G280" s="10">
        <v>8.5999999999999998E-4</v>
      </c>
      <c r="H280" s="10">
        <v>32.851509999999998</v>
      </c>
      <c r="I280" s="19">
        <v>0.62594859999999997</v>
      </c>
      <c r="J280" s="10">
        <v>0.20780000000000001</v>
      </c>
      <c r="K280" s="10">
        <v>4.8999999999999998E-3</v>
      </c>
      <c r="L280" s="10">
        <v>3.0439999999999998E-2</v>
      </c>
      <c r="M280" s="10">
        <v>5.8E-4</v>
      </c>
      <c r="N280" s="19">
        <v>0.23197000000000001</v>
      </c>
      <c r="O280" s="10">
        <v>166</v>
      </c>
      <c r="P280" s="10">
        <v>40</v>
      </c>
      <c r="Q280" s="10">
        <v>193.3</v>
      </c>
      <c r="R280" s="10">
        <v>3.6</v>
      </c>
      <c r="S280" s="10">
        <v>191.6</v>
      </c>
      <c r="T280" s="10">
        <v>4.0999999999999996</v>
      </c>
      <c r="U280" s="13">
        <f t="shared" si="8"/>
        <v>-8.8726513569938881E-3</v>
      </c>
    </row>
    <row r="281" spans="1:21" s="16" customFormat="1" x14ac:dyDescent="0.25">
      <c r="A281" s="24" t="s">
        <v>272</v>
      </c>
      <c r="B281" s="24" t="s">
        <v>360</v>
      </c>
      <c r="C281" s="26">
        <v>1.2893636935721361E-2</v>
      </c>
      <c r="D281" s="16">
        <v>158.80000000000001</v>
      </c>
      <c r="E281" s="25">
        <v>4.2889999999999997</v>
      </c>
      <c r="F281" s="16">
        <v>4.99E-2</v>
      </c>
      <c r="G281" s="16">
        <v>1.1999999999999999E-3</v>
      </c>
      <c r="H281" s="16">
        <v>32.754669999999997</v>
      </c>
      <c r="I281" s="24">
        <v>0.65444959999999996</v>
      </c>
      <c r="J281" s="16">
        <v>0.20979999999999999</v>
      </c>
      <c r="K281" s="16">
        <v>6.1999999999999998E-3</v>
      </c>
      <c r="L281" s="16">
        <v>3.0530000000000002E-2</v>
      </c>
      <c r="M281" s="16">
        <v>6.0999999999999997E-4</v>
      </c>
      <c r="N281" s="24">
        <v>0.24784</v>
      </c>
      <c r="O281" s="16">
        <v>180</v>
      </c>
      <c r="P281" s="16">
        <v>54</v>
      </c>
      <c r="Q281" s="16">
        <v>193.9</v>
      </c>
      <c r="R281" s="16">
        <v>3.8</v>
      </c>
      <c r="S281" s="16">
        <v>193.2</v>
      </c>
      <c r="T281" s="16">
        <v>5.2</v>
      </c>
      <c r="U281" s="22">
        <f t="shared" si="8"/>
        <v>-3.6231884057971175E-3</v>
      </c>
    </row>
    <row r="282" spans="1:21" x14ac:dyDescent="0.25">
      <c r="A282" s="19" t="s">
        <v>273</v>
      </c>
      <c r="B282" s="19" t="s">
        <v>360</v>
      </c>
      <c r="C282" s="12">
        <v>0</v>
      </c>
      <c r="D282" s="10">
        <v>256.60000000000002</v>
      </c>
      <c r="E282" s="20">
        <v>3.3809999999999998</v>
      </c>
      <c r="F282" s="10">
        <v>4.9750000000000003E-2</v>
      </c>
      <c r="G282" s="10">
        <v>9.7999999999999997E-4</v>
      </c>
      <c r="H282" s="10">
        <v>32.72251</v>
      </c>
      <c r="I282" s="19">
        <v>0.66387300000000005</v>
      </c>
      <c r="J282" s="10">
        <v>0.20949999999999999</v>
      </c>
      <c r="K282" s="10">
        <v>5.7000000000000002E-3</v>
      </c>
      <c r="L282" s="10">
        <v>3.056E-2</v>
      </c>
      <c r="M282" s="10">
        <v>6.2E-4</v>
      </c>
      <c r="N282" s="19">
        <v>0.37830000000000003</v>
      </c>
      <c r="O282" s="10">
        <v>175</v>
      </c>
      <c r="P282" s="10">
        <v>44</v>
      </c>
      <c r="Q282" s="10">
        <v>194.1</v>
      </c>
      <c r="R282" s="10">
        <v>3.9</v>
      </c>
      <c r="S282" s="10">
        <v>193</v>
      </c>
      <c r="T282" s="10">
        <v>4.8</v>
      </c>
      <c r="U282" s="13">
        <f t="shared" si="8"/>
        <v>-5.6994818652849055E-3</v>
      </c>
    </row>
    <row r="283" spans="1:21" x14ac:dyDescent="0.25">
      <c r="A283" s="19" t="s">
        <v>274</v>
      </c>
      <c r="B283" s="19" t="s">
        <v>360</v>
      </c>
      <c r="C283" s="12">
        <v>0</v>
      </c>
      <c r="D283" s="10">
        <v>279.89999999999998</v>
      </c>
      <c r="E283" s="20">
        <v>3.6110000000000002</v>
      </c>
      <c r="F283" s="10">
        <v>4.9570000000000003E-2</v>
      </c>
      <c r="G283" s="10">
        <v>8.5999999999999998E-4</v>
      </c>
      <c r="H283" s="10">
        <v>32.637079999999997</v>
      </c>
      <c r="I283" s="19">
        <v>0.66041079999999996</v>
      </c>
      <c r="J283" s="10">
        <v>0.2092</v>
      </c>
      <c r="K283" s="10">
        <v>5.0000000000000001E-3</v>
      </c>
      <c r="L283" s="10">
        <v>3.0640000000000001E-2</v>
      </c>
      <c r="M283" s="10">
        <v>6.2E-4</v>
      </c>
      <c r="N283" s="19">
        <v>0.32156000000000001</v>
      </c>
      <c r="O283" s="10">
        <v>169</v>
      </c>
      <c r="P283" s="10">
        <v>39</v>
      </c>
      <c r="Q283" s="10">
        <v>194.6</v>
      </c>
      <c r="R283" s="10">
        <v>3.9</v>
      </c>
      <c r="S283" s="10">
        <v>192.8</v>
      </c>
      <c r="T283" s="10">
        <v>4.2</v>
      </c>
      <c r="U283" s="13">
        <f t="shared" si="8"/>
        <v>-9.3360995850622075E-3</v>
      </c>
    </row>
    <row r="284" spans="1:21" s="16" customFormat="1" x14ac:dyDescent="0.25">
      <c r="A284" s="24" t="s">
        <v>275</v>
      </c>
      <c r="B284" s="24" t="s">
        <v>360</v>
      </c>
      <c r="C284" s="26">
        <v>1.2443209931371458E-2</v>
      </c>
      <c r="D284" s="16">
        <v>203.3</v>
      </c>
      <c r="E284" s="25">
        <v>4.4580000000000002</v>
      </c>
      <c r="F284" s="16">
        <v>5.0560000000000001E-2</v>
      </c>
      <c r="G284" s="16">
        <v>9.8999999999999999E-4</v>
      </c>
      <c r="H284" s="16">
        <v>32.605150000000002</v>
      </c>
      <c r="I284" s="24">
        <v>0.60596470000000002</v>
      </c>
      <c r="J284" s="16">
        <v>0.21290000000000001</v>
      </c>
      <c r="K284" s="16">
        <v>5.5999999999999999E-3</v>
      </c>
      <c r="L284" s="16">
        <v>3.0669999999999999E-2</v>
      </c>
      <c r="M284" s="16">
        <v>5.6999999999999998E-4</v>
      </c>
      <c r="N284" s="24">
        <v>0.39694000000000002</v>
      </c>
      <c r="O284" s="16">
        <v>212</v>
      </c>
      <c r="P284" s="16">
        <v>44</v>
      </c>
      <c r="Q284" s="16">
        <v>194.8</v>
      </c>
      <c r="R284" s="16">
        <v>3.5</v>
      </c>
      <c r="S284" s="16">
        <v>195.9</v>
      </c>
      <c r="T284" s="16">
        <v>4.7</v>
      </c>
      <c r="U284" s="22">
        <f t="shared" si="8"/>
        <v>5.6151097498723379E-3</v>
      </c>
    </row>
    <row r="285" spans="1:21" x14ac:dyDescent="0.25">
      <c r="A285" s="19" t="s">
        <v>276</v>
      </c>
      <c r="B285" s="19" t="s">
        <v>360</v>
      </c>
      <c r="C285" s="12">
        <v>1.0088956852894428E-5</v>
      </c>
      <c r="D285" s="10">
        <v>188</v>
      </c>
      <c r="E285" s="20">
        <v>3.923</v>
      </c>
      <c r="F285" s="10">
        <v>4.9799999999999997E-2</v>
      </c>
      <c r="G285" s="10">
        <v>1.1999999999999999E-3</v>
      </c>
      <c r="H285" s="10">
        <v>32.56268</v>
      </c>
      <c r="I285" s="19">
        <v>0.69981669999999996</v>
      </c>
      <c r="J285" s="10">
        <v>0.21060000000000001</v>
      </c>
      <c r="K285" s="10">
        <v>6.0000000000000001E-3</v>
      </c>
      <c r="L285" s="10">
        <v>3.0710000000000001E-2</v>
      </c>
      <c r="M285" s="10">
        <v>6.6E-4</v>
      </c>
      <c r="N285" s="19">
        <v>0.19564000000000001</v>
      </c>
      <c r="O285" s="10">
        <v>178</v>
      </c>
      <c r="P285" s="10">
        <v>53</v>
      </c>
      <c r="Q285" s="10">
        <v>195</v>
      </c>
      <c r="R285" s="10">
        <v>4.0999999999999996</v>
      </c>
      <c r="S285" s="10">
        <v>194</v>
      </c>
      <c r="T285" s="10">
        <v>5</v>
      </c>
      <c r="U285" s="13">
        <f t="shared" si="8"/>
        <v>-5.1546391752577136E-3</v>
      </c>
    </row>
    <row r="286" spans="1:21" x14ac:dyDescent="0.25">
      <c r="A286" s="19" t="s">
        <v>277</v>
      </c>
      <c r="B286" s="19" t="s">
        <v>360</v>
      </c>
      <c r="C286" s="12">
        <v>0</v>
      </c>
      <c r="D286" s="10">
        <v>144</v>
      </c>
      <c r="E286" s="20">
        <v>3.887</v>
      </c>
      <c r="F286" s="10">
        <v>5.04E-2</v>
      </c>
      <c r="G286" s="10">
        <v>1.4E-3</v>
      </c>
      <c r="H286" s="10">
        <v>32.467529999999996</v>
      </c>
      <c r="I286" s="19">
        <v>0.69573280000000004</v>
      </c>
      <c r="J286" s="10">
        <v>0.21360000000000001</v>
      </c>
      <c r="K286" s="10">
        <v>6.7999999999999996E-3</v>
      </c>
      <c r="L286" s="10">
        <v>3.0800000000000001E-2</v>
      </c>
      <c r="M286" s="10">
        <v>6.6E-4</v>
      </c>
      <c r="N286" s="19">
        <v>0.19954</v>
      </c>
      <c r="O286" s="10">
        <v>201</v>
      </c>
      <c r="P286" s="10">
        <v>61</v>
      </c>
      <c r="Q286" s="10">
        <v>195.5</v>
      </c>
      <c r="R286" s="10">
        <v>4.0999999999999996</v>
      </c>
      <c r="S286" s="10">
        <v>196.4</v>
      </c>
      <c r="T286" s="10">
        <v>5.7</v>
      </c>
      <c r="U286" s="13">
        <f t="shared" si="8"/>
        <v>4.5824847250509615E-3</v>
      </c>
    </row>
    <row r="287" spans="1:21" x14ac:dyDescent="0.25">
      <c r="A287" s="19"/>
      <c r="B287" s="45"/>
      <c r="C287" s="12"/>
      <c r="E287" s="20"/>
      <c r="I287" s="19"/>
      <c r="N287" s="19"/>
      <c r="U287" s="13"/>
    </row>
    <row r="288" spans="1:21" x14ac:dyDescent="0.25">
      <c r="A288" s="19" t="s">
        <v>278</v>
      </c>
      <c r="B288" s="19" t="s">
        <v>361</v>
      </c>
      <c r="C288" s="12">
        <v>0</v>
      </c>
      <c r="D288" s="10">
        <v>348</v>
      </c>
      <c r="E288" s="20">
        <v>1.849</v>
      </c>
      <c r="F288" s="10">
        <v>5.0160000000000003E-2</v>
      </c>
      <c r="G288" s="10">
        <v>9.3999999999999997E-4</v>
      </c>
      <c r="H288" s="10">
        <v>37.257820000000002</v>
      </c>
      <c r="I288" s="19">
        <v>0.72183560000000002</v>
      </c>
      <c r="J288" s="10">
        <v>0.1852</v>
      </c>
      <c r="K288" s="10">
        <v>4.4999999999999997E-3</v>
      </c>
      <c r="L288" s="10">
        <v>2.6839999999999999E-2</v>
      </c>
      <c r="M288" s="10">
        <v>5.1999999999999995E-4</v>
      </c>
      <c r="N288" s="19">
        <v>0.12989000000000001</v>
      </c>
      <c r="O288" s="10">
        <v>195</v>
      </c>
      <c r="P288" s="10">
        <v>43</v>
      </c>
      <c r="Q288" s="10">
        <v>170.7</v>
      </c>
      <c r="R288" s="10">
        <v>3.3</v>
      </c>
      <c r="S288" s="10">
        <v>172.5</v>
      </c>
      <c r="T288" s="10">
        <v>3.8</v>
      </c>
      <c r="U288" s="13">
        <f t="shared" ref="U288:U313" si="9">1-(Q288/S288)</f>
        <v>1.0434782608695681E-2</v>
      </c>
    </row>
    <row r="289" spans="1:21" x14ac:dyDescent="0.25">
      <c r="A289" s="19" t="s">
        <v>279</v>
      </c>
      <c r="B289" s="19" t="s">
        <v>361</v>
      </c>
      <c r="C289" s="12">
        <v>0</v>
      </c>
      <c r="D289" s="10">
        <v>311.39999999999998</v>
      </c>
      <c r="E289" s="20">
        <v>2.2410000000000001</v>
      </c>
      <c r="F289" s="10">
        <v>5.0209999999999998E-2</v>
      </c>
      <c r="G289" s="10">
        <v>9.3999999999999997E-4</v>
      </c>
      <c r="H289" s="10">
        <v>36.968580000000003</v>
      </c>
      <c r="I289" s="19">
        <v>0.73800489999999996</v>
      </c>
      <c r="J289" s="10">
        <v>0.187</v>
      </c>
      <c r="K289" s="10">
        <v>4.8999999999999998E-3</v>
      </c>
      <c r="L289" s="10">
        <v>2.7050000000000001E-2</v>
      </c>
      <c r="M289" s="10">
        <v>5.4000000000000001E-4</v>
      </c>
      <c r="N289" s="19">
        <v>0.37535000000000002</v>
      </c>
      <c r="O289" s="10">
        <v>197</v>
      </c>
      <c r="P289" s="10">
        <v>43</v>
      </c>
      <c r="Q289" s="10">
        <v>172.1</v>
      </c>
      <c r="R289" s="10">
        <v>3.4</v>
      </c>
      <c r="S289" s="10">
        <v>174</v>
      </c>
      <c r="T289" s="10">
        <v>4.2</v>
      </c>
      <c r="U289" s="13">
        <f t="shared" si="9"/>
        <v>1.0919540229885061E-2</v>
      </c>
    </row>
    <row r="290" spans="1:21" x14ac:dyDescent="0.25">
      <c r="A290" s="19" t="s">
        <v>280</v>
      </c>
      <c r="B290" s="19" t="s">
        <v>361</v>
      </c>
      <c r="C290" s="12">
        <v>0</v>
      </c>
      <c r="D290" s="10">
        <v>323</v>
      </c>
      <c r="E290" s="20">
        <v>3.1970000000000001</v>
      </c>
      <c r="F290" s="10">
        <v>5.04E-2</v>
      </c>
      <c r="G290" s="10">
        <v>1E-3</v>
      </c>
      <c r="H290" s="10">
        <v>36.94126</v>
      </c>
      <c r="I290" s="19">
        <v>0.76420790000000005</v>
      </c>
      <c r="J290" s="10">
        <v>0.18779999999999999</v>
      </c>
      <c r="K290" s="10">
        <v>4.5999999999999999E-3</v>
      </c>
      <c r="L290" s="10">
        <v>2.707E-2</v>
      </c>
      <c r="M290" s="10">
        <v>5.5999999999999995E-4</v>
      </c>
      <c r="N290" s="19">
        <v>0.11882</v>
      </c>
      <c r="O290" s="10">
        <v>205</v>
      </c>
      <c r="P290" s="10">
        <v>45</v>
      </c>
      <c r="Q290" s="10">
        <v>172.2</v>
      </c>
      <c r="R290" s="10">
        <v>3.5</v>
      </c>
      <c r="S290" s="10">
        <v>174.7</v>
      </c>
      <c r="T290" s="10">
        <v>4</v>
      </c>
      <c r="U290" s="13">
        <f t="shared" si="9"/>
        <v>1.4310246136233551E-2</v>
      </c>
    </row>
    <row r="291" spans="1:21" x14ac:dyDescent="0.25">
      <c r="A291" s="19" t="s">
        <v>281</v>
      </c>
      <c r="B291" s="19" t="s">
        <v>361</v>
      </c>
      <c r="C291" s="12">
        <v>2.4221929715358371E-3</v>
      </c>
      <c r="D291" s="10">
        <v>305.2</v>
      </c>
      <c r="E291" s="20">
        <v>2.6659999999999999</v>
      </c>
      <c r="F291" s="10">
        <v>4.99E-2</v>
      </c>
      <c r="G291" s="10">
        <v>1.1000000000000001E-3</v>
      </c>
      <c r="H291" s="10">
        <v>36.873159999999999</v>
      </c>
      <c r="I291" s="19">
        <v>0.72060369999999996</v>
      </c>
      <c r="J291" s="10">
        <v>0.18679999999999999</v>
      </c>
      <c r="K291" s="10">
        <v>5.0000000000000001E-3</v>
      </c>
      <c r="L291" s="10">
        <v>2.7119999999999998E-2</v>
      </c>
      <c r="M291" s="10">
        <v>5.2999999999999998E-4</v>
      </c>
      <c r="N291" s="19">
        <v>0.22406999999999999</v>
      </c>
      <c r="O291" s="10">
        <v>181</v>
      </c>
      <c r="P291" s="10">
        <v>47</v>
      </c>
      <c r="Q291" s="10">
        <v>172.5</v>
      </c>
      <c r="R291" s="10">
        <v>3.3</v>
      </c>
      <c r="S291" s="10">
        <v>173.8</v>
      </c>
      <c r="T291" s="10">
        <v>4.3</v>
      </c>
      <c r="U291" s="13">
        <f t="shared" si="9"/>
        <v>7.4798619102417474E-3</v>
      </c>
    </row>
    <row r="292" spans="1:21" x14ac:dyDescent="0.25">
      <c r="A292" s="19" t="s">
        <v>282</v>
      </c>
      <c r="B292" s="19" t="s">
        <v>361</v>
      </c>
      <c r="C292" s="12">
        <v>1.7482703811505589E-3</v>
      </c>
      <c r="D292" s="10">
        <v>268</v>
      </c>
      <c r="E292" s="20">
        <v>2.177</v>
      </c>
      <c r="F292" s="10">
        <v>4.9910000000000003E-2</v>
      </c>
      <c r="G292" s="10">
        <v>9.3000000000000005E-4</v>
      </c>
      <c r="H292" s="10">
        <v>36.832410000000003</v>
      </c>
      <c r="I292" s="19">
        <v>0.74614460000000005</v>
      </c>
      <c r="J292" s="10">
        <v>0.18709999999999999</v>
      </c>
      <c r="K292" s="10">
        <v>4.7999999999999996E-3</v>
      </c>
      <c r="L292" s="10">
        <v>2.7150000000000001E-2</v>
      </c>
      <c r="M292" s="10">
        <v>5.5000000000000003E-4</v>
      </c>
      <c r="N292" s="19">
        <v>0.32425999999999999</v>
      </c>
      <c r="O292" s="10">
        <v>184</v>
      </c>
      <c r="P292" s="10">
        <v>42</v>
      </c>
      <c r="Q292" s="10">
        <v>172.7</v>
      </c>
      <c r="R292" s="10">
        <v>3.5</v>
      </c>
      <c r="S292" s="10">
        <v>174.1</v>
      </c>
      <c r="T292" s="10">
        <v>4.0999999999999996</v>
      </c>
      <c r="U292" s="13">
        <f t="shared" si="9"/>
        <v>8.0413555427915062E-3</v>
      </c>
    </row>
    <row r="293" spans="1:21" x14ac:dyDescent="0.25">
      <c r="A293" s="19" t="s">
        <v>283</v>
      </c>
      <c r="B293" s="19" t="s">
        <v>361</v>
      </c>
      <c r="C293" s="12">
        <v>0</v>
      </c>
      <c r="D293" s="10">
        <v>232.1</v>
      </c>
      <c r="E293" s="20">
        <v>1.7384999999999999</v>
      </c>
      <c r="F293" s="10">
        <v>5.16E-2</v>
      </c>
      <c r="G293" s="10">
        <v>1.5E-3</v>
      </c>
      <c r="H293" s="10">
        <v>36.778230000000001</v>
      </c>
      <c r="I293" s="19">
        <v>0.77100369999999996</v>
      </c>
      <c r="J293" s="10">
        <v>0.19270000000000001</v>
      </c>
      <c r="K293" s="10">
        <v>6.7999999999999996E-3</v>
      </c>
      <c r="L293" s="10">
        <v>2.7189999999999999E-2</v>
      </c>
      <c r="M293" s="10">
        <v>5.6999999999999998E-4</v>
      </c>
      <c r="N293" s="19">
        <v>0.43347999999999998</v>
      </c>
      <c r="O293" s="10">
        <v>250</v>
      </c>
      <c r="P293" s="10">
        <v>64</v>
      </c>
      <c r="Q293" s="10">
        <v>172.9</v>
      </c>
      <c r="R293" s="10">
        <v>3.6</v>
      </c>
      <c r="S293" s="10">
        <v>178.8</v>
      </c>
      <c r="T293" s="10">
        <v>5.7</v>
      </c>
      <c r="U293" s="13">
        <f t="shared" si="9"/>
        <v>3.299776286353473E-2</v>
      </c>
    </row>
    <row r="294" spans="1:21" x14ac:dyDescent="0.25">
      <c r="A294" s="19" t="s">
        <v>284</v>
      </c>
      <c r="B294" s="19" t="s">
        <v>361</v>
      </c>
      <c r="C294" s="12">
        <v>6.3413066401111478E-3</v>
      </c>
      <c r="D294" s="10">
        <v>392</v>
      </c>
      <c r="E294" s="20">
        <v>2.4409999999999998</v>
      </c>
      <c r="F294" s="10">
        <v>4.972E-2</v>
      </c>
      <c r="G294" s="10">
        <v>9.3000000000000005E-4</v>
      </c>
      <c r="H294" s="10">
        <v>36.764710000000001</v>
      </c>
      <c r="I294" s="19">
        <v>0.70285470000000005</v>
      </c>
      <c r="J294" s="10">
        <v>0.18609999999999999</v>
      </c>
      <c r="K294" s="10">
        <v>4.5999999999999999E-3</v>
      </c>
      <c r="L294" s="10">
        <v>2.7199999999999998E-2</v>
      </c>
      <c r="M294" s="10">
        <v>5.1999999999999995E-4</v>
      </c>
      <c r="N294" s="19">
        <v>0.16966999999999999</v>
      </c>
      <c r="O294" s="10">
        <v>175</v>
      </c>
      <c r="P294" s="10">
        <v>42</v>
      </c>
      <c r="Q294" s="10">
        <v>173</v>
      </c>
      <c r="R294" s="10">
        <v>3.3</v>
      </c>
      <c r="S294" s="10">
        <v>173.2</v>
      </c>
      <c r="T294" s="10">
        <v>3.9</v>
      </c>
      <c r="U294" s="13">
        <f t="shared" si="9"/>
        <v>1.1547344110853786E-3</v>
      </c>
    </row>
    <row r="295" spans="1:21" x14ac:dyDescent="0.25">
      <c r="A295" s="19" t="s">
        <v>285</v>
      </c>
      <c r="B295" s="19" t="s">
        <v>361</v>
      </c>
      <c r="C295" s="12">
        <v>0</v>
      </c>
      <c r="D295" s="10">
        <v>439</v>
      </c>
      <c r="E295" s="20">
        <v>2.5920000000000001</v>
      </c>
      <c r="F295" s="10">
        <v>5.0009999999999999E-2</v>
      </c>
      <c r="G295" s="10">
        <v>6.8000000000000005E-4</v>
      </c>
      <c r="H295" s="10">
        <v>36.60322</v>
      </c>
      <c r="I295" s="19">
        <v>0.69669380000000003</v>
      </c>
      <c r="J295" s="10">
        <v>0.1883</v>
      </c>
      <c r="K295" s="10">
        <v>4.1000000000000003E-3</v>
      </c>
      <c r="L295" s="10">
        <v>2.7320000000000001E-2</v>
      </c>
      <c r="M295" s="10">
        <v>5.1999999999999995E-4</v>
      </c>
      <c r="N295" s="19">
        <v>0.28660000000000002</v>
      </c>
      <c r="O295" s="10">
        <v>190</v>
      </c>
      <c r="P295" s="10">
        <v>31</v>
      </c>
      <c r="Q295" s="10">
        <v>173.8</v>
      </c>
      <c r="R295" s="10">
        <v>3.2</v>
      </c>
      <c r="S295" s="10">
        <v>175.1</v>
      </c>
      <c r="T295" s="10">
        <v>3.5</v>
      </c>
      <c r="U295" s="13">
        <f t="shared" si="9"/>
        <v>7.424328954882875E-3</v>
      </c>
    </row>
    <row r="296" spans="1:21" x14ac:dyDescent="0.25">
      <c r="A296" s="19" t="s">
        <v>286</v>
      </c>
      <c r="B296" s="19" t="s">
        <v>361</v>
      </c>
      <c r="C296" s="12">
        <v>0</v>
      </c>
      <c r="D296" s="10">
        <v>240.4</v>
      </c>
      <c r="E296" s="20">
        <v>2.7269999999999999</v>
      </c>
      <c r="F296" s="10">
        <v>4.8899999999999999E-2</v>
      </c>
      <c r="G296" s="10">
        <v>1.6000000000000001E-3</v>
      </c>
      <c r="H296" s="10">
        <v>36.549709999999997</v>
      </c>
      <c r="I296" s="19">
        <v>0.84160509999999999</v>
      </c>
      <c r="J296" s="10">
        <v>0.18360000000000001</v>
      </c>
      <c r="K296" s="10">
        <v>6.1999999999999998E-3</v>
      </c>
      <c r="L296" s="10">
        <v>2.7359999999999999E-2</v>
      </c>
      <c r="M296" s="10">
        <v>6.3000000000000003E-4</v>
      </c>
      <c r="N296" s="19">
        <v>4.5587000000000003E-2</v>
      </c>
      <c r="O296" s="10">
        <v>135</v>
      </c>
      <c r="P296" s="10">
        <v>73</v>
      </c>
      <c r="Q296" s="10">
        <v>174</v>
      </c>
      <c r="R296" s="10">
        <v>4</v>
      </c>
      <c r="S296" s="10">
        <v>171.1</v>
      </c>
      <c r="T296" s="10">
        <v>5.3</v>
      </c>
      <c r="U296" s="13">
        <f t="shared" si="9"/>
        <v>-1.6949152542372836E-2</v>
      </c>
    </row>
    <row r="297" spans="1:21" x14ac:dyDescent="0.25">
      <c r="A297" s="19" t="s">
        <v>287</v>
      </c>
      <c r="B297" s="19" t="s">
        <v>361</v>
      </c>
      <c r="C297" s="12">
        <v>0</v>
      </c>
      <c r="D297" s="10">
        <v>537</v>
      </c>
      <c r="E297" s="20">
        <v>1.4690000000000001</v>
      </c>
      <c r="F297" s="10">
        <v>5.0560000000000001E-2</v>
      </c>
      <c r="G297" s="10">
        <v>7.6000000000000004E-4</v>
      </c>
      <c r="H297" s="10">
        <v>36.509680000000003</v>
      </c>
      <c r="I297" s="19">
        <v>0.7197964</v>
      </c>
      <c r="J297" s="10">
        <v>0.1908</v>
      </c>
      <c r="K297" s="10">
        <v>4.5999999999999999E-3</v>
      </c>
      <c r="L297" s="10">
        <v>2.7390000000000001E-2</v>
      </c>
      <c r="M297" s="10">
        <v>5.4000000000000001E-4</v>
      </c>
      <c r="N297" s="19">
        <v>0.49728</v>
      </c>
      <c r="O297" s="10">
        <v>215</v>
      </c>
      <c r="P297" s="10">
        <v>35</v>
      </c>
      <c r="Q297" s="10">
        <v>174.2</v>
      </c>
      <c r="R297" s="10">
        <v>3.4</v>
      </c>
      <c r="S297" s="10">
        <v>177.3</v>
      </c>
      <c r="T297" s="10">
        <v>4</v>
      </c>
      <c r="U297" s="13">
        <f t="shared" si="9"/>
        <v>1.7484489565707917E-2</v>
      </c>
    </row>
    <row r="298" spans="1:21" x14ac:dyDescent="0.25">
      <c r="A298" s="19" t="s">
        <v>288</v>
      </c>
      <c r="B298" s="19" t="s">
        <v>361</v>
      </c>
      <c r="C298" s="12">
        <v>0</v>
      </c>
      <c r="D298" s="10">
        <v>380.3</v>
      </c>
      <c r="E298" s="20">
        <v>1.8680000000000001</v>
      </c>
      <c r="F298" s="10">
        <v>5.0200000000000002E-2</v>
      </c>
      <c r="G298" s="10">
        <v>1.1000000000000001E-3</v>
      </c>
      <c r="H298" s="10">
        <v>36.469729999999998</v>
      </c>
      <c r="I298" s="19">
        <v>0.70492180000000004</v>
      </c>
      <c r="J298" s="10">
        <v>0.1898</v>
      </c>
      <c r="K298" s="10">
        <v>4.8999999999999998E-3</v>
      </c>
      <c r="L298" s="10">
        <v>2.742E-2</v>
      </c>
      <c r="M298" s="10">
        <v>5.2999999999999998E-4</v>
      </c>
      <c r="N298" s="19">
        <v>0.13025999999999999</v>
      </c>
      <c r="O298" s="10">
        <v>194</v>
      </c>
      <c r="P298" s="10">
        <v>48</v>
      </c>
      <c r="Q298" s="10">
        <v>174.4</v>
      </c>
      <c r="R298" s="10">
        <v>3.3</v>
      </c>
      <c r="S298" s="10">
        <v>176.4</v>
      </c>
      <c r="T298" s="10">
        <v>4.2</v>
      </c>
      <c r="U298" s="13">
        <f t="shared" si="9"/>
        <v>1.1337868480725599E-2</v>
      </c>
    </row>
    <row r="299" spans="1:21" x14ac:dyDescent="0.25">
      <c r="A299" s="19" t="s">
        <v>289</v>
      </c>
      <c r="B299" s="19" t="s">
        <v>361</v>
      </c>
      <c r="C299" s="12">
        <v>1.8919234991040851E-3</v>
      </c>
      <c r="D299" s="10">
        <v>349</v>
      </c>
      <c r="E299" s="20">
        <v>1.9410000000000001</v>
      </c>
      <c r="F299" s="10">
        <v>5.1090000000000003E-2</v>
      </c>
      <c r="G299" s="10">
        <v>9.3000000000000005E-4</v>
      </c>
      <c r="H299" s="10">
        <v>36.456429999999997</v>
      </c>
      <c r="I299" s="19">
        <v>0.71769870000000002</v>
      </c>
      <c r="J299" s="10">
        <v>0.19350000000000001</v>
      </c>
      <c r="K299" s="10">
        <v>4.8999999999999998E-3</v>
      </c>
      <c r="L299" s="10">
        <v>2.743E-2</v>
      </c>
      <c r="M299" s="10">
        <v>5.4000000000000001E-4</v>
      </c>
      <c r="N299" s="19">
        <v>0.32740000000000002</v>
      </c>
      <c r="O299" s="10">
        <v>237</v>
      </c>
      <c r="P299" s="10">
        <v>42</v>
      </c>
      <c r="Q299" s="10">
        <v>174.4</v>
      </c>
      <c r="R299" s="10">
        <v>3.4</v>
      </c>
      <c r="S299" s="10">
        <v>179.5</v>
      </c>
      <c r="T299" s="10">
        <v>4.2</v>
      </c>
      <c r="U299" s="13">
        <f t="shared" si="9"/>
        <v>2.8412256267409397E-2</v>
      </c>
    </row>
    <row r="300" spans="1:21" x14ac:dyDescent="0.25">
      <c r="A300" s="19" t="s">
        <v>290</v>
      </c>
      <c r="B300" s="19" t="s">
        <v>361</v>
      </c>
      <c r="C300" s="12">
        <v>0</v>
      </c>
      <c r="D300" s="10">
        <v>203</v>
      </c>
      <c r="E300" s="20">
        <v>2.2789999999999999</v>
      </c>
      <c r="F300" s="10">
        <v>4.9200000000000001E-2</v>
      </c>
      <c r="G300" s="10">
        <v>1.1999999999999999E-3</v>
      </c>
      <c r="H300" s="10">
        <v>36.376860000000001</v>
      </c>
      <c r="I300" s="19">
        <v>0.82043129999999997</v>
      </c>
      <c r="J300" s="10">
        <v>0.18629999999999999</v>
      </c>
      <c r="K300" s="10">
        <v>5.8999999999999999E-3</v>
      </c>
      <c r="L300" s="10">
        <v>2.7490000000000001E-2</v>
      </c>
      <c r="M300" s="10">
        <v>6.2E-4</v>
      </c>
      <c r="N300" s="19">
        <v>0.48953999999999998</v>
      </c>
      <c r="O300" s="10">
        <v>151</v>
      </c>
      <c r="P300" s="10">
        <v>53</v>
      </c>
      <c r="Q300" s="10">
        <v>174.8</v>
      </c>
      <c r="R300" s="10">
        <v>3.9</v>
      </c>
      <c r="S300" s="10">
        <v>173.3</v>
      </c>
      <c r="T300" s="10">
        <v>5</v>
      </c>
      <c r="U300" s="13">
        <f t="shared" si="9"/>
        <v>-8.6555106751298183E-3</v>
      </c>
    </row>
    <row r="301" spans="1:21" x14ac:dyDescent="0.25">
      <c r="A301" s="19" t="s">
        <v>291</v>
      </c>
      <c r="B301" s="19" t="s">
        <v>361</v>
      </c>
      <c r="C301" s="12">
        <v>0</v>
      </c>
      <c r="D301" s="10">
        <v>208.8</v>
      </c>
      <c r="E301" s="20">
        <v>1.6439999999999999</v>
      </c>
      <c r="F301" s="10">
        <v>5.0099999999999999E-2</v>
      </c>
      <c r="G301" s="10">
        <v>1.1999999999999999E-3</v>
      </c>
      <c r="H301" s="10">
        <v>36.337209999999999</v>
      </c>
      <c r="I301" s="19">
        <v>0.77903169999999999</v>
      </c>
      <c r="J301" s="10">
        <v>0.19009999999999999</v>
      </c>
      <c r="K301" s="10">
        <v>6.1000000000000004E-3</v>
      </c>
      <c r="L301" s="10">
        <v>2.7519999999999999E-2</v>
      </c>
      <c r="M301" s="10">
        <v>5.9000000000000003E-4</v>
      </c>
      <c r="N301" s="19">
        <v>0.41741</v>
      </c>
      <c r="O301" s="10">
        <v>191</v>
      </c>
      <c r="P301" s="10">
        <v>55</v>
      </c>
      <c r="Q301" s="10">
        <v>175</v>
      </c>
      <c r="R301" s="10">
        <v>3.7</v>
      </c>
      <c r="S301" s="10">
        <v>176.6</v>
      </c>
      <c r="T301" s="10">
        <v>5.2</v>
      </c>
      <c r="U301" s="13">
        <f t="shared" si="9"/>
        <v>9.060022650056565E-3</v>
      </c>
    </row>
    <row r="302" spans="1:21" x14ac:dyDescent="0.25">
      <c r="A302" s="19" t="s">
        <v>292</v>
      </c>
      <c r="B302" s="19" t="s">
        <v>361</v>
      </c>
      <c r="C302" s="12">
        <v>0</v>
      </c>
      <c r="D302" s="10">
        <v>426.6</v>
      </c>
      <c r="E302" s="20">
        <v>1.615</v>
      </c>
      <c r="F302" s="10">
        <v>5.0040000000000001E-2</v>
      </c>
      <c r="G302" s="10">
        <v>8.8999999999999995E-4</v>
      </c>
      <c r="H302" s="10">
        <v>36.153289999999998</v>
      </c>
      <c r="I302" s="19">
        <v>0.73195379999999999</v>
      </c>
      <c r="J302" s="10">
        <v>0.19059999999999999</v>
      </c>
      <c r="K302" s="10">
        <v>4.7000000000000002E-3</v>
      </c>
      <c r="L302" s="10">
        <v>2.7660000000000001E-2</v>
      </c>
      <c r="M302" s="10">
        <v>5.5999999999999995E-4</v>
      </c>
      <c r="N302" s="19">
        <v>0.30162</v>
      </c>
      <c r="O302" s="10">
        <v>190</v>
      </c>
      <c r="P302" s="10">
        <v>41</v>
      </c>
      <c r="Q302" s="10">
        <v>175.9</v>
      </c>
      <c r="R302" s="10">
        <v>3.5</v>
      </c>
      <c r="S302" s="10">
        <v>177.1</v>
      </c>
      <c r="T302" s="10">
        <v>4</v>
      </c>
      <c r="U302" s="13">
        <f t="shared" si="9"/>
        <v>6.7758328627892661E-3</v>
      </c>
    </row>
    <row r="303" spans="1:21" x14ac:dyDescent="0.25">
      <c r="A303" s="19" t="s">
        <v>293</v>
      </c>
      <c r="B303" s="19" t="s">
        <v>361</v>
      </c>
      <c r="C303" s="12">
        <v>0</v>
      </c>
      <c r="D303" s="10">
        <v>220</v>
      </c>
      <c r="E303" s="20">
        <v>3.1320000000000001</v>
      </c>
      <c r="F303" s="10">
        <v>4.9700000000000001E-2</v>
      </c>
      <c r="G303" s="10">
        <v>1.2999999999999999E-3</v>
      </c>
      <c r="H303" s="10">
        <v>36.101080000000003</v>
      </c>
      <c r="I303" s="19">
        <v>0.71680849999999996</v>
      </c>
      <c r="J303" s="10">
        <v>0.1898</v>
      </c>
      <c r="K303" s="10">
        <v>5.4999999999999997E-3</v>
      </c>
      <c r="L303" s="10">
        <v>2.7699999999999999E-2</v>
      </c>
      <c r="M303" s="10">
        <v>5.5000000000000003E-4</v>
      </c>
      <c r="N303" s="19">
        <v>-6.1108999999999997E-2</v>
      </c>
      <c r="O303" s="10">
        <v>170</v>
      </c>
      <c r="P303" s="10">
        <v>59</v>
      </c>
      <c r="Q303" s="10">
        <v>176.1</v>
      </c>
      <c r="R303" s="10">
        <v>3.4</v>
      </c>
      <c r="S303" s="10">
        <v>176.3</v>
      </c>
      <c r="T303" s="10">
        <v>4.7</v>
      </c>
      <c r="U303" s="13">
        <f t="shared" si="9"/>
        <v>1.1344299489507437E-3</v>
      </c>
    </row>
    <row r="304" spans="1:21" x14ac:dyDescent="0.25">
      <c r="A304" s="19" t="s">
        <v>294</v>
      </c>
      <c r="B304" s="19" t="s">
        <v>361</v>
      </c>
      <c r="C304" s="12">
        <v>0</v>
      </c>
      <c r="D304" s="10">
        <v>217</v>
      </c>
      <c r="E304" s="20">
        <v>1.66</v>
      </c>
      <c r="F304" s="10">
        <v>5.04E-2</v>
      </c>
      <c r="G304" s="10">
        <v>1.2999999999999999E-3</v>
      </c>
      <c r="H304" s="10">
        <v>36.023049999999998</v>
      </c>
      <c r="I304" s="19">
        <v>0.76561970000000001</v>
      </c>
      <c r="J304" s="10">
        <v>0.19259999999999999</v>
      </c>
      <c r="K304" s="10">
        <v>6.0000000000000001E-3</v>
      </c>
      <c r="L304" s="10">
        <v>2.776E-2</v>
      </c>
      <c r="M304" s="10">
        <v>5.9000000000000003E-4</v>
      </c>
      <c r="N304" s="19">
        <v>0.25829000000000002</v>
      </c>
      <c r="O304" s="10">
        <v>201</v>
      </c>
      <c r="P304" s="10">
        <v>58</v>
      </c>
      <c r="Q304" s="10">
        <v>176.5</v>
      </c>
      <c r="R304" s="10">
        <v>3.7</v>
      </c>
      <c r="S304" s="10">
        <v>178.7</v>
      </c>
      <c r="T304" s="10">
        <v>5.0999999999999996</v>
      </c>
      <c r="U304" s="13">
        <f t="shared" si="9"/>
        <v>1.231113598209288E-2</v>
      </c>
    </row>
    <row r="305" spans="1:21" x14ac:dyDescent="0.25">
      <c r="A305" s="19" t="s">
        <v>295</v>
      </c>
      <c r="B305" s="19" t="s">
        <v>361</v>
      </c>
      <c r="C305" s="12">
        <v>3.8445234861256856E-3</v>
      </c>
      <c r="D305" s="10">
        <v>349.3</v>
      </c>
      <c r="E305" s="20">
        <v>2.1819999999999999</v>
      </c>
      <c r="F305" s="10">
        <v>5.0200000000000002E-2</v>
      </c>
      <c r="G305" s="10">
        <v>1.2999999999999999E-3</v>
      </c>
      <c r="H305" s="10">
        <v>36.03604</v>
      </c>
      <c r="I305" s="19">
        <v>0.74019970000000002</v>
      </c>
      <c r="J305" s="10">
        <v>0.19220000000000001</v>
      </c>
      <c r="K305" s="10">
        <v>5.4999999999999997E-3</v>
      </c>
      <c r="L305" s="10">
        <v>2.775E-2</v>
      </c>
      <c r="M305" s="10">
        <v>5.6999999999999998E-4</v>
      </c>
      <c r="N305" s="19">
        <v>4.7489999999999997E-2</v>
      </c>
      <c r="O305" s="10">
        <v>195</v>
      </c>
      <c r="P305" s="10">
        <v>57</v>
      </c>
      <c r="Q305" s="10">
        <v>176.5</v>
      </c>
      <c r="R305" s="10">
        <v>3.6</v>
      </c>
      <c r="S305" s="10">
        <v>178.4</v>
      </c>
      <c r="T305" s="10">
        <v>4.5999999999999996</v>
      </c>
      <c r="U305" s="13">
        <f t="shared" si="9"/>
        <v>1.065022421524664E-2</v>
      </c>
    </row>
    <row r="306" spans="1:21" s="16" customFormat="1" x14ac:dyDescent="0.25">
      <c r="A306" s="24" t="s">
        <v>296</v>
      </c>
      <c r="B306" s="24" t="s">
        <v>361</v>
      </c>
      <c r="C306" s="26">
        <v>1.5330955970092248E-2</v>
      </c>
      <c r="D306" s="16">
        <v>236</v>
      </c>
      <c r="E306" s="25">
        <v>1.712</v>
      </c>
      <c r="F306" s="16">
        <v>4.99E-2</v>
      </c>
      <c r="G306" s="16">
        <v>1.4E-3</v>
      </c>
      <c r="H306" s="16">
        <v>36.010080000000002</v>
      </c>
      <c r="I306" s="24">
        <v>0.76506839999999998</v>
      </c>
      <c r="J306" s="16">
        <v>0.19040000000000001</v>
      </c>
      <c r="K306" s="16">
        <v>6.3E-3</v>
      </c>
      <c r="L306" s="16">
        <v>2.777E-2</v>
      </c>
      <c r="M306" s="16">
        <v>5.9000000000000003E-4</v>
      </c>
      <c r="N306" s="24">
        <v>0.22322</v>
      </c>
      <c r="O306" s="16">
        <v>180</v>
      </c>
      <c r="P306" s="16">
        <v>63</v>
      </c>
      <c r="Q306" s="16">
        <v>176.6</v>
      </c>
      <c r="R306" s="16">
        <v>3.7</v>
      </c>
      <c r="S306" s="16">
        <v>176.8</v>
      </c>
      <c r="T306" s="16">
        <v>5.3</v>
      </c>
      <c r="U306" s="22">
        <f t="shared" si="9"/>
        <v>1.1312217194571206E-3</v>
      </c>
    </row>
    <row r="307" spans="1:21" x14ac:dyDescent="0.25">
      <c r="A307" s="19" t="s">
        <v>297</v>
      </c>
      <c r="B307" s="19" t="s">
        <v>361</v>
      </c>
      <c r="C307" s="12">
        <v>0</v>
      </c>
      <c r="D307" s="10">
        <v>281</v>
      </c>
      <c r="E307" s="20">
        <v>2.4609999999999999</v>
      </c>
      <c r="F307" s="10">
        <v>5.0599999999999999E-2</v>
      </c>
      <c r="G307" s="10">
        <v>1.1000000000000001E-3</v>
      </c>
      <c r="H307" s="10">
        <v>36.010080000000002</v>
      </c>
      <c r="I307" s="19">
        <v>0.71319929999999998</v>
      </c>
      <c r="J307" s="10">
        <v>0.1933</v>
      </c>
      <c r="K307" s="10">
        <v>5.1999999999999998E-3</v>
      </c>
      <c r="L307" s="10">
        <v>2.777E-2</v>
      </c>
      <c r="M307" s="10">
        <v>5.5000000000000003E-4</v>
      </c>
      <c r="N307" s="19">
        <v>6.2824000000000005E-2</v>
      </c>
      <c r="O307" s="10">
        <v>211</v>
      </c>
      <c r="P307" s="10">
        <v>51</v>
      </c>
      <c r="Q307" s="10">
        <v>176.6</v>
      </c>
      <c r="R307" s="10">
        <v>3.5</v>
      </c>
      <c r="S307" s="10">
        <v>179.4</v>
      </c>
      <c r="T307" s="10">
        <v>4.4000000000000004</v>
      </c>
      <c r="U307" s="13">
        <f t="shared" si="9"/>
        <v>1.5607580824972156E-2</v>
      </c>
    </row>
    <row r="308" spans="1:21" x14ac:dyDescent="0.25">
      <c r="A308" s="19" t="s">
        <v>298</v>
      </c>
      <c r="B308" s="19" t="s">
        <v>361</v>
      </c>
      <c r="C308" s="12">
        <v>0</v>
      </c>
      <c r="D308" s="10">
        <v>218</v>
      </c>
      <c r="E308" s="20">
        <v>2.4790000000000001</v>
      </c>
      <c r="F308" s="10">
        <v>5.0900000000000001E-2</v>
      </c>
      <c r="G308" s="10">
        <v>1.4E-3</v>
      </c>
      <c r="H308" s="10">
        <v>36.010080000000002</v>
      </c>
      <c r="I308" s="19">
        <v>0.7261666</v>
      </c>
      <c r="J308" s="10">
        <v>0.1943</v>
      </c>
      <c r="K308" s="10">
        <v>5.7999999999999996E-3</v>
      </c>
      <c r="L308" s="10">
        <v>2.777E-2</v>
      </c>
      <c r="M308" s="10">
        <v>5.5999999999999995E-4</v>
      </c>
      <c r="N308" s="19">
        <v>-8.0799999999999997E-2</v>
      </c>
      <c r="O308" s="10">
        <v>222</v>
      </c>
      <c r="P308" s="10">
        <v>61</v>
      </c>
      <c r="Q308" s="10">
        <v>176.6</v>
      </c>
      <c r="R308" s="10">
        <v>3.5</v>
      </c>
      <c r="S308" s="10">
        <v>180.2</v>
      </c>
      <c r="T308" s="10">
        <v>5</v>
      </c>
      <c r="U308" s="13">
        <f t="shared" si="9"/>
        <v>1.9977802441731418E-2</v>
      </c>
    </row>
    <row r="309" spans="1:21" x14ac:dyDescent="0.25">
      <c r="A309" s="19" t="s">
        <v>299</v>
      </c>
      <c r="B309" s="19" t="s">
        <v>361</v>
      </c>
      <c r="C309" s="12">
        <v>1.4062944642964361E-3</v>
      </c>
      <c r="D309" s="10">
        <v>725</v>
      </c>
      <c r="E309" s="20">
        <v>1.3160000000000001</v>
      </c>
      <c r="F309" s="10">
        <v>4.9500000000000002E-2</v>
      </c>
      <c r="G309" s="10">
        <v>1.1000000000000001E-3</v>
      </c>
      <c r="H309" s="10">
        <v>35.932450000000003</v>
      </c>
      <c r="I309" s="19">
        <v>0.80050730000000003</v>
      </c>
      <c r="J309" s="10">
        <v>0.18909999999999999</v>
      </c>
      <c r="K309" s="10">
        <v>5.3E-3</v>
      </c>
      <c r="L309" s="10">
        <v>2.7830000000000001E-2</v>
      </c>
      <c r="M309" s="10">
        <v>6.2E-4</v>
      </c>
      <c r="N309" s="19">
        <v>0.31927</v>
      </c>
      <c r="O309" s="10">
        <v>162</v>
      </c>
      <c r="P309" s="10">
        <v>51</v>
      </c>
      <c r="Q309" s="10">
        <v>177</v>
      </c>
      <c r="R309" s="10">
        <v>3.9</v>
      </c>
      <c r="S309" s="10">
        <v>175.8</v>
      </c>
      <c r="T309" s="10">
        <v>4.5</v>
      </c>
      <c r="U309" s="13">
        <f t="shared" si="9"/>
        <v>-6.8259385665527805E-3</v>
      </c>
    </row>
    <row r="310" spans="1:21" s="16" customFormat="1" x14ac:dyDescent="0.25">
      <c r="A310" s="24" t="s">
        <v>300</v>
      </c>
      <c r="B310" s="24" t="s">
        <v>361</v>
      </c>
      <c r="C310" s="26">
        <v>1.093642204487945E-2</v>
      </c>
      <c r="D310" s="16">
        <v>260</v>
      </c>
      <c r="E310" s="25">
        <v>2.2519999999999998</v>
      </c>
      <c r="F310" s="16">
        <v>0.05</v>
      </c>
      <c r="G310" s="16">
        <v>1E-3</v>
      </c>
      <c r="H310" s="16">
        <v>35.790979999999998</v>
      </c>
      <c r="I310" s="24">
        <v>0.69173689999999999</v>
      </c>
      <c r="J310" s="16">
        <v>0.19239999999999999</v>
      </c>
      <c r="K310" s="16">
        <v>5.1999999999999998E-3</v>
      </c>
      <c r="L310" s="16">
        <v>2.794E-2</v>
      </c>
      <c r="M310" s="16">
        <v>5.4000000000000001E-4</v>
      </c>
      <c r="N310" s="24">
        <v>0.24578</v>
      </c>
      <c r="O310" s="16">
        <v>190</v>
      </c>
      <c r="P310" s="16">
        <v>47</v>
      </c>
      <c r="Q310" s="16">
        <v>177.6</v>
      </c>
      <c r="R310" s="16">
        <v>3.4</v>
      </c>
      <c r="S310" s="16">
        <v>178.6</v>
      </c>
      <c r="T310" s="16">
        <v>4.4000000000000004</v>
      </c>
      <c r="U310" s="22">
        <f t="shared" si="9"/>
        <v>5.5991041433370858E-3</v>
      </c>
    </row>
    <row r="311" spans="1:21" x14ac:dyDescent="0.25">
      <c r="A311" s="19" t="s">
        <v>301</v>
      </c>
      <c r="B311" s="19" t="s">
        <v>361</v>
      </c>
      <c r="C311" s="12">
        <v>0</v>
      </c>
      <c r="D311" s="10">
        <v>184.6</v>
      </c>
      <c r="E311" s="20">
        <v>2.36</v>
      </c>
      <c r="F311" s="10">
        <v>4.9299999999999997E-2</v>
      </c>
      <c r="G311" s="10">
        <v>1.8E-3</v>
      </c>
      <c r="H311" s="10">
        <v>35.790979999999998</v>
      </c>
      <c r="I311" s="19">
        <v>0.81983640000000002</v>
      </c>
      <c r="J311" s="10">
        <v>0.19020000000000001</v>
      </c>
      <c r="K311" s="10">
        <v>7.1999999999999998E-3</v>
      </c>
      <c r="L311" s="10">
        <v>2.794E-2</v>
      </c>
      <c r="M311" s="10">
        <v>6.4000000000000005E-4</v>
      </c>
      <c r="N311" s="19">
        <v>0.14124</v>
      </c>
      <c r="O311" s="10">
        <v>154</v>
      </c>
      <c r="P311" s="10">
        <v>80</v>
      </c>
      <c r="Q311" s="10">
        <v>177.6</v>
      </c>
      <c r="R311" s="10">
        <v>4</v>
      </c>
      <c r="S311" s="10">
        <v>176.7</v>
      </c>
      <c r="T311" s="10">
        <v>6.2</v>
      </c>
      <c r="U311" s="13">
        <f t="shared" si="9"/>
        <v>-5.0933786078097842E-3</v>
      </c>
    </row>
    <row r="312" spans="1:21" x14ac:dyDescent="0.25">
      <c r="A312" s="19" t="s">
        <v>302</v>
      </c>
      <c r="B312" s="19" t="s">
        <v>361</v>
      </c>
      <c r="C312" s="12">
        <v>7.8324651576696658E-3</v>
      </c>
      <c r="D312" s="10">
        <v>281</v>
      </c>
      <c r="E312" s="20">
        <v>2.8730000000000002</v>
      </c>
      <c r="F312" s="10">
        <v>4.9599999999999998E-2</v>
      </c>
      <c r="G312" s="10">
        <v>9.6000000000000002E-4</v>
      </c>
      <c r="H312" s="10">
        <v>35.778179999999999</v>
      </c>
      <c r="I312" s="19">
        <v>0.70404279999999997</v>
      </c>
      <c r="J312" s="10">
        <v>0.191</v>
      </c>
      <c r="K312" s="10">
        <v>5.1000000000000004E-3</v>
      </c>
      <c r="L312" s="10">
        <v>2.7949999999999999E-2</v>
      </c>
      <c r="M312" s="10">
        <v>5.5000000000000003E-4</v>
      </c>
      <c r="N312" s="19">
        <v>0.31713000000000002</v>
      </c>
      <c r="O312" s="10">
        <v>168</v>
      </c>
      <c r="P312" s="10">
        <v>44</v>
      </c>
      <c r="Q312" s="10">
        <v>177.7</v>
      </c>
      <c r="R312" s="10">
        <v>3.4</v>
      </c>
      <c r="S312" s="10">
        <v>177.4</v>
      </c>
      <c r="T312" s="10">
        <v>4.3</v>
      </c>
      <c r="U312" s="13">
        <f t="shared" si="9"/>
        <v>-1.6910935738443378E-3</v>
      </c>
    </row>
    <row r="313" spans="1:21" x14ac:dyDescent="0.25">
      <c r="A313" s="19" t="s">
        <v>303</v>
      </c>
      <c r="B313" s="19" t="s">
        <v>361</v>
      </c>
      <c r="C313" s="12">
        <v>2.1193720603233856E-3</v>
      </c>
      <c r="D313" s="10">
        <v>626</v>
      </c>
      <c r="E313" s="20">
        <v>2.4780000000000002</v>
      </c>
      <c r="F313" s="10">
        <v>4.9730000000000003E-2</v>
      </c>
      <c r="G313" s="10">
        <v>9.1E-4</v>
      </c>
      <c r="H313" s="10">
        <v>35.714289999999998</v>
      </c>
      <c r="I313" s="19">
        <v>0.75255099999999997</v>
      </c>
      <c r="J313" s="10">
        <v>0.19139999999999999</v>
      </c>
      <c r="K313" s="10">
        <v>4.5999999999999999E-3</v>
      </c>
      <c r="L313" s="10">
        <v>2.8000000000000001E-2</v>
      </c>
      <c r="M313" s="10">
        <v>5.9000000000000003E-4</v>
      </c>
      <c r="N313" s="19">
        <v>0.23749000000000001</v>
      </c>
      <c r="O313" s="10">
        <v>177</v>
      </c>
      <c r="P313" s="10">
        <v>42</v>
      </c>
      <c r="Q313" s="10">
        <v>178</v>
      </c>
      <c r="R313" s="10">
        <v>3.7</v>
      </c>
      <c r="S313" s="10">
        <v>177.7</v>
      </c>
      <c r="T313" s="10">
        <v>3.9</v>
      </c>
      <c r="U313" s="13">
        <f t="shared" si="9"/>
        <v>-1.6882386043894915E-3</v>
      </c>
    </row>
    <row r="314" spans="1:21" x14ac:dyDescent="0.25">
      <c r="A314" s="19"/>
      <c r="B314" s="45"/>
      <c r="E314" s="19"/>
      <c r="I314" s="19"/>
      <c r="N314" s="19"/>
    </row>
    <row r="315" spans="1:21" x14ac:dyDescent="0.25">
      <c r="A315" s="33" t="s">
        <v>304</v>
      </c>
      <c r="B315" s="46"/>
      <c r="C315" s="12"/>
      <c r="E315" s="20"/>
      <c r="I315" s="19"/>
      <c r="N315" s="19"/>
      <c r="U315" s="13"/>
    </row>
    <row r="316" spans="1:21" x14ac:dyDescent="0.25">
      <c r="A316" s="19"/>
      <c r="B316" s="45"/>
      <c r="E316" s="19"/>
      <c r="I316" s="19"/>
      <c r="N316" s="19"/>
    </row>
    <row r="317" spans="1:21" x14ac:dyDescent="0.25">
      <c r="A317" s="19" t="s">
        <v>305</v>
      </c>
      <c r="B317" s="19" t="s">
        <v>362</v>
      </c>
      <c r="C317" s="12">
        <v>0</v>
      </c>
      <c r="D317" s="10">
        <v>399</v>
      </c>
      <c r="E317" s="20">
        <v>3.84</v>
      </c>
      <c r="F317" s="10">
        <v>48.44961</v>
      </c>
      <c r="G317" s="10">
        <v>0.6807358</v>
      </c>
      <c r="H317" s="10">
        <v>0.05</v>
      </c>
      <c r="I317" s="19">
        <v>1.1000000000000001E-3</v>
      </c>
      <c r="J317" s="10">
        <v>0.1419</v>
      </c>
      <c r="K317" s="10">
        <v>3.0999999999999999E-3</v>
      </c>
      <c r="L317" s="10">
        <v>2.0639999999999999E-2</v>
      </c>
      <c r="M317" s="10">
        <v>2.9E-4</v>
      </c>
      <c r="N317" s="19">
        <v>0.20659</v>
      </c>
      <c r="O317" s="10">
        <v>187</v>
      </c>
      <c r="P317" s="10">
        <v>52</v>
      </c>
      <c r="Q317" s="10">
        <v>131.69999999999999</v>
      </c>
      <c r="R317" s="10">
        <v>1.8</v>
      </c>
      <c r="S317" s="10">
        <v>134.69999999999999</v>
      </c>
      <c r="T317" s="10">
        <v>2.8</v>
      </c>
      <c r="U317" s="21">
        <f t="shared" ref="U317:U339" si="10">1-(Q317/S317)</f>
        <v>2.2271714922049046E-2</v>
      </c>
    </row>
    <row r="318" spans="1:21" s="16" customFormat="1" x14ac:dyDescent="0.25">
      <c r="A318" s="24" t="s">
        <v>306</v>
      </c>
      <c r="B318" s="24" t="s">
        <v>362</v>
      </c>
      <c r="C318" s="26">
        <v>1.920936468945281E-2</v>
      </c>
      <c r="D318" s="16">
        <v>386</v>
      </c>
      <c r="E318" s="25">
        <v>3.72</v>
      </c>
      <c r="F318" s="16">
        <v>48.309179999999998</v>
      </c>
      <c r="G318" s="16">
        <v>1.096875</v>
      </c>
      <c r="H318" s="16">
        <v>4.8599999999999997E-2</v>
      </c>
      <c r="I318" s="24">
        <v>1.4E-3</v>
      </c>
      <c r="J318" s="16">
        <v>0.1386</v>
      </c>
      <c r="K318" s="16">
        <v>4.1000000000000003E-3</v>
      </c>
      <c r="L318" s="16">
        <v>2.07E-2</v>
      </c>
      <c r="M318" s="16">
        <v>4.6999999999999999E-4</v>
      </c>
      <c r="N318" s="24">
        <v>0.36737999999999998</v>
      </c>
      <c r="O318" s="16">
        <v>124</v>
      </c>
      <c r="P318" s="16">
        <v>66</v>
      </c>
      <c r="Q318" s="16">
        <v>132</v>
      </c>
      <c r="R318" s="16">
        <v>3</v>
      </c>
      <c r="S318" s="16">
        <v>131.80000000000001</v>
      </c>
      <c r="T318" s="16">
        <v>3.7</v>
      </c>
      <c r="U318" s="31">
        <f t="shared" si="10"/>
        <v>-1.5174506828528056E-3</v>
      </c>
    </row>
    <row r="319" spans="1:21" x14ac:dyDescent="0.25">
      <c r="A319" s="19" t="s">
        <v>307</v>
      </c>
      <c r="B319" s="19" t="s">
        <v>362</v>
      </c>
      <c r="C319" s="12">
        <v>3.0020232925414905E-3</v>
      </c>
      <c r="D319" s="10">
        <v>455</v>
      </c>
      <c r="E319" s="20">
        <v>2.99</v>
      </c>
      <c r="F319" s="10">
        <v>48.123199999999997</v>
      </c>
      <c r="G319" s="10">
        <v>0.85686150000000005</v>
      </c>
      <c r="H319" s="10">
        <v>4.9079999999999999E-2</v>
      </c>
      <c r="I319" s="19">
        <v>9.3999999999999997E-4</v>
      </c>
      <c r="J319" s="10">
        <v>0.1404</v>
      </c>
      <c r="K319" s="10">
        <v>2.7000000000000001E-3</v>
      </c>
      <c r="L319" s="10">
        <v>2.078E-2</v>
      </c>
      <c r="M319" s="10">
        <v>3.6999999999999999E-4</v>
      </c>
      <c r="N319" s="19">
        <v>0.50912999999999997</v>
      </c>
      <c r="O319" s="10">
        <v>145</v>
      </c>
      <c r="P319" s="10">
        <v>43</v>
      </c>
      <c r="Q319" s="10">
        <v>132.6</v>
      </c>
      <c r="R319" s="10">
        <v>2.4</v>
      </c>
      <c r="S319" s="10">
        <v>133.4</v>
      </c>
      <c r="T319" s="10">
        <v>2.4</v>
      </c>
      <c r="U319" s="21">
        <f t="shared" si="10"/>
        <v>5.9970014992504206E-3</v>
      </c>
    </row>
    <row r="320" spans="1:21" x14ac:dyDescent="0.25">
      <c r="A320" s="19" t="s">
        <v>308</v>
      </c>
      <c r="B320" s="19" t="s">
        <v>362</v>
      </c>
      <c r="C320" s="12">
        <v>3.0639041034713839E-3</v>
      </c>
      <c r="D320" s="10">
        <v>684</v>
      </c>
      <c r="E320" s="20">
        <v>3.51</v>
      </c>
      <c r="F320" s="10">
        <v>48.030740000000002</v>
      </c>
      <c r="G320" s="10">
        <v>0.80743319999999996</v>
      </c>
      <c r="H320" s="10">
        <v>5.0099999999999999E-2</v>
      </c>
      <c r="I320" s="19">
        <v>1.1000000000000001E-3</v>
      </c>
      <c r="J320" s="10">
        <v>0.14349999999999999</v>
      </c>
      <c r="K320" s="10">
        <v>3.0999999999999999E-3</v>
      </c>
      <c r="L320" s="10">
        <v>2.0820000000000002E-2</v>
      </c>
      <c r="M320" s="10">
        <v>3.5E-4</v>
      </c>
      <c r="N320" s="19">
        <v>0.31097000000000002</v>
      </c>
      <c r="O320" s="10">
        <v>191</v>
      </c>
      <c r="P320" s="10">
        <v>51</v>
      </c>
      <c r="Q320" s="10">
        <v>132.80000000000001</v>
      </c>
      <c r="R320" s="10">
        <v>2.2000000000000002</v>
      </c>
      <c r="S320" s="10">
        <v>136.1</v>
      </c>
      <c r="T320" s="10">
        <v>2.7</v>
      </c>
      <c r="U320" s="21">
        <f t="shared" si="10"/>
        <v>2.424687729610564E-2</v>
      </c>
    </row>
    <row r="321" spans="1:21" x14ac:dyDescent="0.25">
      <c r="A321" s="19" t="s">
        <v>309</v>
      </c>
      <c r="B321" s="19" t="s">
        <v>362</v>
      </c>
      <c r="C321" s="12">
        <v>4.7127019100034048E-3</v>
      </c>
      <c r="D321" s="10">
        <v>761</v>
      </c>
      <c r="E321" s="20">
        <v>2.52</v>
      </c>
      <c r="F321" s="10">
        <v>47.96163</v>
      </c>
      <c r="G321" s="10">
        <v>0.69009540000000003</v>
      </c>
      <c r="H321" s="10">
        <v>4.9590000000000002E-2</v>
      </c>
      <c r="I321" s="19">
        <v>7.2000000000000005E-4</v>
      </c>
      <c r="J321" s="10">
        <v>0.1424</v>
      </c>
      <c r="K321" s="10">
        <v>2.5999999999999999E-3</v>
      </c>
      <c r="L321" s="10">
        <v>2.085E-2</v>
      </c>
      <c r="M321" s="10">
        <v>2.9999999999999997E-4</v>
      </c>
      <c r="N321" s="19">
        <v>0.61909000000000003</v>
      </c>
      <c r="O321" s="10">
        <v>172</v>
      </c>
      <c r="P321" s="10">
        <v>34</v>
      </c>
      <c r="Q321" s="10">
        <v>133</v>
      </c>
      <c r="R321" s="10">
        <v>1.9</v>
      </c>
      <c r="S321" s="10">
        <v>135.19999999999999</v>
      </c>
      <c r="T321" s="10">
        <v>2.2999999999999998</v>
      </c>
      <c r="U321" s="21">
        <f t="shared" si="10"/>
        <v>1.6272189349112343E-2</v>
      </c>
    </row>
    <row r="322" spans="1:21" x14ac:dyDescent="0.25">
      <c r="A322" s="19" t="s">
        <v>310</v>
      </c>
      <c r="B322" s="19" t="s">
        <v>362</v>
      </c>
      <c r="C322" s="12">
        <v>2.5706120307056068E-3</v>
      </c>
      <c r="D322" s="10">
        <v>948</v>
      </c>
      <c r="E322" s="20">
        <v>4.63</v>
      </c>
      <c r="F322" s="10">
        <v>47.869790000000002</v>
      </c>
      <c r="G322" s="10">
        <v>1.077013</v>
      </c>
      <c r="H322" s="10">
        <v>4.8939999999999997E-2</v>
      </c>
      <c r="I322" s="19">
        <v>7.6999999999999996E-4</v>
      </c>
      <c r="J322" s="10">
        <v>0.14149999999999999</v>
      </c>
      <c r="K322" s="10">
        <v>3.0000000000000001E-3</v>
      </c>
      <c r="L322" s="10">
        <v>2.0889999999999999E-2</v>
      </c>
      <c r="M322" s="10">
        <v>4.6999999999999999E-4</v>
      </c>
      <c r="N322" s="19">
        <v>0.66186999999999996</v>
      </c>
      <c r="O322" s="10">
        <v>142</v>
      </c>
      <c r="P322" s="10">
        <v>36</v>
      </c>
      <c r="Q322" s="10">
        <v>133.30000000000001</v>
      </c>
      <c r="R322" s="10">
        <v>2.9</v>
      </c>
      <c r="S322" s="10">
        <v>134.4</v>
      </c>
      <c r="T322" s="10">
        <v>2.7</v>
      </c>
      <c r="U322" s="21">
        <f t="shared" si="10"/>
        <v>8.1845238095237249E-3</v>
      </c>
    </row>
    <row r="323" spans="1:21" x14ac:dyDescent="0.25">
      <c r="A323" s="19" t="s">
        <v>311</v>
      </c>
      <c r="B323" s="19" t="s">
        <v>362</v>
      </c>
      <c r="C323" s="12">
        <v>0</v>
      </c>
      <c r="D323" s="10">
        <v>554</v>
      </c>
      <c r="E323" s="20">
        <v>3.27</v>
      </c>
      <c r="F323" s="10">
        <v>47.846890000000002</v>
      </c>
      <c r="G323" s="10">
        <v>0.82415700000000003</v>
      </c>
      <c r="H323" s="10">
        <v>5.0299999999999997E-2</v>
      </c>
      <c r="I323" s="19">
        <v>1.1000000000000001E-3</v>
      </c>
      <c r="J323" s="10">
        <v>0.14499999999999999</v>
      </c>
      <c r="K323" s="10">
        <v>2.5000000000000001E-3</v>
      </c>
      <c r="L323" s="10">
        <v>2.0899999999999998E-2</v>
      </c>
      <c r="M323" s="10">
        <v>3.6000000000000002E-4</v>
      </c>
      <c r="N323" s="19">
        <v>0.16572999999999999</v>
      </c>
      <c r="O323" s="10">
        <v>203</v>
      </c>
      <c r="P323" s="10">
        <v>48</v>
      </c>
      <c r="Q323" s="10">
        <v>133.30000000000001</v>
      </c>
      <c r="R323" s="10">
        <v>2.2999999999999998</v>
      </c>
      <c r="S323" s="10">
        <v>137.4</v>
      </c>
      <c r="T323" s="10">
        <v>2.2000000000000002</v>
      </c>
      <c r="U323" s="21">
        <f t="shared" si="10"/>
        <v>2.9839883551673885E-2</v>
      </c>
    </row>
    <row r="324" spans="1:21" x14ac:dyDescent="0.25">
      <c r="A324" s="19" t="s">
        <v>312</v>
      </c>
      <c r="B324" s="19" t="s">
        <v>362</v>
      </c>
      <c r="C324" s="12">
        <v>0</v>
      </c>
      <c r="D324" s="10">
        <v>820</v>
      </c>
      <c r="E324" s="20">
        <v>2.355</v>
      </c>
      <c r="F324" s="10">
        <v>47.824010000000001</v>
      </c>
      <c r="G324" s="10">
        <v>0.86911159999999998</v>
      </c>
      <c r="H324" s="10">
        <v>4.8500000000000001E-2</v>
      </c>
      <c r="I324" s="19">
        <v>1.2999999999999999E-3</v>
      </c>
      <c r="J324" s="10">
        <v>0.1399</v>
      </c>
      <c r="K324" s="10">
        <v>3.0999999999999999E-3</v>
      </c>
      <c r="L324" s="10">
        <v>2.0910000000000002E-2</v>
      </c>
      <c r="M324" s="10">
        <v>3.8000000000000002E-4</v>
      </c>
      <c r="N324" s="19">
        <v>6.5293000000000004E-2</v>
      </c>
      <c r="O324" s="10">
        <v>120</v>
      </c>
      <c r="P324" s="10">
        <v>64</v>
      </c>
      <c r="Q324" s="10">
        <v>133.4</v>
      </c>
      <c r="R324" s="10">
        <v>2.4</v>
      </c>
      <c r="S324" s="10">
        <v>132.9</v>
      </c>
      <c r="T324" s="10">
        <v>2.8</v>
      </c>
      <c r="U324" s="21">
        <f t="shared" si="10"/>
        <v>-3.762227238525151E-3</v>
      </c>
    </row>
    <row r="325" spans="1:21" x14ac:dyDescent="0.25">
      <c r="A325" s="19" t="s">
        <v>313</v>
      </c>
      <c r="B325" s="19" t="s">
        <v>362</v>
      </c>
      <c r="C325" s="12">
        <v>3.3146894263906442E-3</v>
      </c>
      <c r="D325" s="10">
        <v>721</v>
      </c>
      <c r="E325" s="20">
        <v>3.59</v>
      </c>
      <c r="F325" s="10">
        <v>47.664439999999999</v>
      </c>
      <c r="G325" s="10">
        <v>0.93147860000000005</v>
      </c>
      <c r="H325" s="10">
        <v>4.904E-2</v>
      </c>
      <c r="I325" s="19">
        <v>7.5000000000000002E-4</v>
      </c>
      <c r="J325" s="10">
        <v>0.14119999999999999</v>
      </c>
      <c r="K325" s="10">
        <v>2.3999999999999998E-3</v>
      </c>
      <c r="L325" s="10">
        <v>2.0979999999999999E-2</v>
      </c>
      <c r="M325" s="10">
        <v>4.0999999999999999E-4</v>
      </c>
      <c r="N325" s="19">
        <v>0.64290000000000003</v>
      </c>
      <c r="O325" s="10">
        <v>145</v>
      </c>
      <c r="P325" s="10">
        <v>35</v>
      </c>
      <c r="Q325" s="10">
        <v>133.80000000000001</v>
      </c>
      <c r="R325" s="10">
        <v>2.6</v>
      </c>
      <c r="S325" s="10">
        <v>134.1</v>
      </c>
      <c r="T325" s="10">
        <v>2.1</v>
      </c>
      <c r="U325" s="21">
        <f t="shared" si="10"/>
        <v>2.2371364653243075E-3</v>
      </c>
    </row>
    <row r="326" spans="1:21" s="16" customFormat="1" x14ac:dyDescent="0.25">
      <c r="A326" s="24" t="s">
        <v>314</v>
      </c>
      <c r="B326" s="24" t="s">
        <v>362</v>
      </c>
      <c r="C326" s="26">
        <v>2.4740706173288104E-2</v>
      </c>
      <c r="D326" s="16">
        <v>211</v>
      </c>
      <c r="E326" s="25">
        <v>4.3230000000000004</v>
      </c>
      <c r="F326" s="16">
        <v>47.664439999999999</v>
      </c>
      <c r="G326" s="16">
        <v>1.0450740000000001</v>
      </c>
      <c r="H326" s="16">
        <v>5.0099999999999999E-2</v>
      </c>
      <c r="I326" s="24">
        <v>1.6000000000000001E-3</v>
      </c>
      <c r="J326" s="16">
        <v>0.14369999999999999</v>
      </c>
      <c r="K326" s="16">
        <v>4.3E-3</v>
      </c>
      <c r="L326" s="16">
        <v>2.0979999999999999E-2</v>
      </c>
      <c r="M326" s="16">
        <v>4.6000000000000001E-4</v>
      </c>
      <c r="N326" s="24">
        <v>0.26861000000000002</v>
      </c>
      <c r="O326" s="16">
        <v>185</v>
      </c>
      <c r="P326" s="16">
        <v>73</v>
      </c>
      <c r="Q326" s="16">
        <v>133.80000000000001</v>
      </c>
      <c r="R326" s="16">
        <v>2.9</v>
      </c>
      <c r="S326" s="16">
        <v>136.30000000000001</v>
      </c>
      <c r="T326" s="16">
        <v>3.8</v>
      </c>
      <c r="U326" s="31">
        <f t="shared" si="10"/>
        <v>1.8341892883345534E-2</v>
      </c>
    </row>
    <row r="327" spans="1:21" x14ac:dyDescent="0.25">
      <c r="A327" s="19" t="s">
        <v>315</v>
      </c>
      <c r="B327" s="19" t="s">
        <v>362</v>
      </c>
      <c r="C327" s="12">
        <v>0</v>
      </c>
      <c r="D327" s="10">
        <v>1630</v>
      </c>
      <c r="E327" s="20">
        <v>3.75</v>
      </c>
      <c r="F327" s="10">
        <v>47.641730000000003</v>
      </c>
      <c r="G327" s="10">
        <v>0.68092050000000004</v>
      </c>
      <c r="H327" s="10">
        <v>4.9059999999999999E-2</v>
      </c>
      <c r="I327" s="19">
        <v>6.3000000000000003E-4</v>
      </c>
      <c r="J327" s="10">
        <v>0.1419</v>
      </c>
      <c r="K327" s="10">
        <v>1.6999999999999999E-3</v>
      </c>
      <c r="L327" s="10">
        <v>2.0990000000000002E-2</v>
      </c>
      <c r="M327" s="10">
        <v>2.9999999999999997E-4</v>
      </c>
      <c r="N327" s="19">
        <v>0.43356</v>
      </c>
      <c r="O327" s="10">
        <v>147</v>
      </c>
      <c r="P327" s="10">
        <v>30</v>
      </c>
      <c r="Q327" s="10">
        <v>133.9</v>
      </c>
      <c r="R327" s="10">
        <v>1.9</v>
      </c>
      <c r="S327" s="10">
        <v>134.69999999999999</v>
      </c>
      <c r="T327" s="10">
        <v>1.5</v>
      </c>
      <c r="U327" s="21">
        <f t="shared" si="10"/>
        <v>5.9391239792129236E-3</v>
      </c>
    </row>
    <row r="328" spans="1:21" x14ac:dyDescent="0.25">
      <c r="A328" s="19" t="s">
        <v>316</v>
      </c>
      <c r="B328" s="19" t="s">
        <v>362</v>
      </c>
      <c r="C328" s="12">
        <v>0</v>
      </c>
      <c r="D328" s="10">
        <v>610</v>
      </c>
      <c r="E328" s="20">
        <v>2.82</v>
      </c>
      <c r="F328" s="10">
        <v>47.596380000000003</v>
      </c>
      <c r="G328" s="10">
        <v>0.58900810000000003</v>
      </c>
      <c r="H328" s="10">
        <v>4.8500000000000001E-2</v>
      </c>
      <c r="I328" s="19">
        <v>7.6999999999999996E-4</v>
      </c>
      <c r="J328" s="10">
        <v>0.14019999999999999</v>
      </c>
      <c r="K328" s="10">
        <v>2.2000000000000001E-3</v>
      </c>
      <c r="L328" s="10">
        <v>2.1010000000000001E-2</v>
      </c>
      <c r="M328" s="10">
        <v>2.5999999999999998E-4</v>
      </c>
      <c r="N328" s="19">
        <v>0.30675999999999998</v>
      </c>
      <c r="O328" s="10">
        <v>120</v>
      </c>
      <c r="P328" s="10">
        <v>36</v>
      </c>
      <c r="Q328" s="10">
        <v>134</v>
      </c>
      <c r="R328" s="10">
        <v>1.6</v>
      </c>
      <c r="S328" s="10">
        <v>133.19999999999999</v>
      </c>
      <c r="T328" s="10">
        <v>1.9</v>
      </c>
      <c r="U328" s="21">
        <f t="shared" si="10"/>
        <v>-6.0060060060060927E-3</v>
      </c>
    </row>
    <row r="329" spans="1:21" x14ac:dyDescent="0.25">
      <c r="A329" s="19" t="s">
        <v>317</v>
      </c>
      <c r="B329" s="19" t="s">
        <v>362</v>
      </c>
      <c r="C329" s="12">
        <v>0</v>
      </c>
      <c r="D329" s="10">
        <v>317.8</v>
      </c>
      <c r="E329" s="20">
        <v>3.66</v>
      </c>
      <c r="F329" s="10">
        <v>47.573740000000001</v>
      </c>
      <c r="G329" s="10">
        <v>0.95056949999999996</v>
      </c>
      <c r="H329" s="10">
        <v>4.82E-2</v>
      </c>
      <c r="I329" s="19">
        <v>1.1999999999999999E-3</v>
      </c>
      <c r="J329" s="10">
        <v>0.13900000000000001</v>
      </c>
      <c r="K329" s="10">
        <v>3.3E-3</v>
      </c>
      <c r="L329" s="10">
        <v>2.102E-2</v>
      </c>
      <c r="M329" s="10">
        <v>4.2000000000000002E-4</v>
      </c>
      <c r="N329" s="19">
        <v>0.32802999999999999</v>
      </c>
      <c r="O329" s="10">
        <v>105</v>
      </c>
      <c r="P329" s="10">
        <v>57</v>
      </c>
      <c r="Q329" s="10">
        <v>134.1</v>
      </c>
      <c r="R329" s="10">
        <v>2.6</v>
      </c>
      <c r="S329" s="10">
        <v>132.1</v>
      </c>
      <c r="T329" s="10">
        <v>2.9</v>
      </c>
      <c r="U329" s="21">
        <f t="shared" si="10"/>
        <v>-1.514004542013625E-2</v>
      </c>
    </row>
    <row r="330" spans="1:21" x14ac:dyDescent="0.25">
      <c r="A330" s="19" t="s">
        <v>318</v>
      </c>
      <c r="B330" s="19" t="s">
        <v>362</v>
      </c>
      <c r="C330" s="12">
        <v>0</v>
      </c>
      <c r="D330" s="10">
        <v>637</v>
      </c>
      <c r="E330" s="20">
        <v>2.77</v>
      </c>
      <c r="F330" s="10">
        <v>47.415840000000003</v>
      </c>
      <c r="G330" s="10">
        <v>0.71944370000000002</v>
      </c>
      <c r="H330" s="10">
        <v>4.9009999999999998E-2</v>
      </c>
      <c r="I330" s="19">
        <v>9.3999999999999997E-4</v>
      </c>
      <c r="J330" s="10">
        <v>0.14199999999999999</v>
      </c>
      <c r="K330" s="10">
        <v>2.5000000000000001E-3</v>
      </c>
      <c r="L330" s="10">
        <v>2.1090000000000001E-2</v>
      </c>
      <c r="M330" s="10">
        <v>3.2000000000000003E-4</v>
      </c>
      <c r="N330" s="19">
        <v>0.27633000000000002</v>
      </c>
      <c r="O330" s="10">
        <v>144</v>
      </c>
      <c r="P330" s="10">
        <v>44</v>
      </c>
      <c r="Q330" s="10">
        <v>134.5</v>
      </c>
      <c r="R330" s="10">
        <v>2</v>
      </c>
      <c r="S330" s="10">
        <v>134.80000000000001</v>
      </c>
      <c r="T330" s="10">
        <v>2.2000000000000002</v>
      </c>
      <c r="U330" s="21">
        <f t="shared" si="10"/>
        <v>2.225519287833877E-3</v>
      </c>
    </row>
    <row r="331" spans="1:21" x14ac:dyDescent="0.25">
      <c r="A331" s="19" t="s">
        <v>319</v>
      </c>
      <c r="B331" s="19" t="s">
        <v>362</v>
      </c>
      <c r="C331" s="12">
        <v>9.1994510395733225E-4</v>
      </c>
      <c r="D331" s="10">
        <v>558</v>
      </c>
      <c r="E331" s="20">
        <v>2.2599999999999998</v>
      </c>
      <c r="F331" s="10">
        <v>47.258980000000001</v>
      </c>
      <c r="G331" s="10">
        <v>0.71469159999999998</v>
      </c>
      <c r="H331" s="10">
        <v>4.8250000000000001E-2</v>
      </c>
      <c r="I331" s="19">
        <v>1E-3</v>
      </c>
      <c r="J331" s="10">
        <v>0.14050000000000001</v>
      </c>
      <c r="K331" s="10">
        <v>3.0000000000000001E-3</v>
      </c>
      <c r="L331" s="10">
        <v>2.1160000000000002E-2</v>
      </c>
      <c r="M331" s="10">
        <v>3.2000000000000003E-4</v>
      </c>
      <c r="N331" s="19">
        <v>0.37744</v>
      </c>
      <c r="O331" s="10">
        <v>108</v>
      </c>
      <c r="P331" s="10">
        <v>46</v>
      </c>
      <c r="Q331" s="10">
        <v>135</v>
      </c>
      <c r="R331" s="10">
        <v>2</v>
      </c>
      <c r="S331" s="10">
        <v>133.5</v>
      </c>
      <c r="T331" s="10">
        <v>2.7</v>
      </c>
      <c r="U331" s="21">
        <f t="shared" si="10"/>
        <v>-1.1235955056179803E-2</v>
      </c>
    </row>
    <row r="332" spans="1:21" x14ac:dyDescent="0.25">
      <c r="A332" s="19" t="s">
        <v>320</v>
      </c>
      <c r="B332" s="19" t="s">
        <v>362</v>
      </c>
      <c r="C332" s="12">
        <v>0</v>
      </c>
      <c r="D332" s="10">
        <v>373</v>
      </c>
      <c r="E332" s="20">
        <v>3.34</v>
      </c>
      <c r="F332" s="10">
        <v>47.258980000000001</v>
      </c>
      <c r="G332" s="10">
        <v>0.91569860000000003</v>
      </c>
      <c r="H332" s="10">
        <v>4.8899999999999999E-2</v>
      </c>
      <c r="I332" s="19">
        <v>1.1000000000000001E-3</v>
      </c>
      <c r="J332" s="10">
        <v>0.1424</v>
      </c>
      <c r="K332" s="10">
        <v>3.0999999999999999E-3</v>
      </c>
      <c r="L332" s="10">
        <v>2.1160000000000002E-2</v>
      </c>
      <c r="M332" s="10">
        <v>4.0999999999999999E-4</v>
      </c>
      <c r="N332" s="19">
        <v>0.37994</v>
      </c>
      <c r="O332" s="10">
        <v>137</v>
      </c>
      <c r="P332" s="10">
        <v>50</v>
      </c>
      <c r="Q332" s="10">
        <v>135</v>
      </c>
      <c r="R332" s="10">
        <v>2.6</v>
      </c>
      <c r="S332" s="10">
        <v>135.1</v>
      </c>
      <c r="T332" s="10">
        <v>2.8</v>
      </c>
      <c r="U332" s="21">
        <f t="shared" si="10"/>
        <v>7.4019245003698053E-4</v>
      </c>
    </row>
    <row r="333" spans="1:21" x14ac:dyDescent="0.25">
      <c r="A333" s="19" t="s">
        <v>321</v>
      </c>
      <c r="B333" s="19" t="s">
        <v>362</v>
      </c>
      <c r="C333" s="12">
        <v>2.5883890690160151E-3</v>
      </c>
      <c r="D333" s="10">
        <v>1002</v>
      </c>
      <c r="E333" s="20">
        <v>2.169</v>
      </c>
      <c r="F333" s="10">
        <v>47.058819999999997</v>
      </c>
      <c r="G333" s="10">
        <v>0.57577849999999997</v>
      </c>
      <c r="H333" s="10">
        <v>4.8689999999999997E-2</v>
      </c>
      <c r="I333" s="19">
        <v>6.9999999999999999E-4</v>
      </c>
      <c r="J333" s="10">
        <v>0.14199999999999999</v>
      </c>
      <c r="K333" s="10">
        <v>1.9E-3</v>
      </c>
      <c r="L333" s="10">
        <v>2.1250000000000002E-2</v>
      </c>
      <c r="M333" s="10">
        <v>2.5999999999999998E-4</v>
      </c>
      <c r="N333" s="19">
        <v>0.31215999999999999</v>
      </c>
      <c r="O333" s="10">
        <v>129</v>
      </c>
      <c r="P333" s="10">
        <v>33</v>
      </c>
      <c r="Q333" s="10">
        <v>135.5</v>
      </c>
      <c r="R333" s="10">
        <v>1.6</v>
      </c>
      <c r="S333" s="10">
        <v>134.80000000000001</v>
      </c>
      <c r="T333" s="10">
        <v>1.7</v>
      </c>
      <c r="U333" s="21">
        <f t="shared" si="10"/>
        <v>-5.1928783382788612E-3</v>
      </c>
    </row>
    <row r="334" spans="1:21" x14ac:dyDescent="0.25">
      <c r="A334" s="19" t="s">
        <v>322</v>
      </c>
      <c r="B334" s="19" t="s">
        <v>362</v>
      </c>
      <c r="C334" s="12">
        <v>3.2185737599016062E-3</v>
      </c>
      <c r="D334" s="10">
        <v>701</v>
      </c>
      <c r="E334" s="20">
        <v>2.8570000000000002</v>
      </c>
      <c r="F334" s="10">
        <v>47.03669</v>
      </c>
      <c r="G334" s="10">
        <v>0.88497999999999999</v>
      </c>
      <c r="H334" s="10">
        <v>4.8730000000000002E-2</v>
      </c>
      <c r="I334" s="19">
        <v>6.6E-4</v>
      </c>
      <c r="J334" s="10">
        <v>0.14219999999999999</v>
      </c>
      <c r="K334" s="10">
        <v>2.8E-3</v>
      </c>
      <c r="L334" s="10">
        <v>2.1260000000000001E-2</v>
      </c>
      <c r="M334" s="10">
        <v>4.0000000000000002E-4</v>
      </c>
      <c r="N334" s="19">
        <v>0.75975999999999999</v>
      </c>
      <c r="O334" s="10">
        <v>131</v>
      </c>
      <c r="P334" s="10">
        <v>31</v>
      </c>
      <c r="Q334" s="10">
        <v>135.6</v>
      </c>
      <c r="R334" s="10">
        <v>2.5</v>
      </c>
      <c r="S334" s="10">
        <v>135</v>
      </c>
      <c r="T334" s="10">
        <v>2.5</v>
      </c>
      <c r="U334" s="21">
        <f t="shared" si="10"/>
        <v>-4.4444444444444731E-3</v>
      </c>
    </row>
    <row r="335" spans="1:21" x14ac:dyDescent="0.25">
      <c r="A335" s="19" t="s">
        <v>323</v>
      </c>
      <c r="B335" s="19" t="s">
        <v>362</v>
      </c>
      <c r="C335" s="12">
        <v>0</v>
      </c>
      <c r="D335" s="10">
        <v>538</v>
      </c>
      <c r="E335" s="20">
        <v>2.88</v>
      </c>
      <c r="F335" s="10">
        <v>47.058819999999997</v>
      </c>
      <c r="G335" s="10">
        <v>0.70865049999999996</v>
      </c>
      <c r="H335" s="10">
        <v>4.9500000000000002E-2</v>
      </c>
      <c r="I335" s="19">
        <v>1E-3</v>
      </c>
      <c r="J335" s="10">
        <v>0.14430000000000001</v>
      </c>
      <c r="K335" s="10">
        <v>2.8E-3</v>
      </c>
      <c r="L335" s="10">
        <v>2.1250000000000002E-2</v>
      </c>
      <c r="M335" s="10">
        <v>3.2000000000000003E-4</v>
      </c>
      <c r="N335" s="19">
        <v>0.28549999999999998</v>
      </c>
      <c r="O335" s="10">
        <v>163</v>
      </c>
      <c r="P335" s="10">
        <v>45</v>
      </c>
      <c r="Q335" s="10">
        <v>135.6</v>
      </c>
      <c r="R335" s="10">
        <v>2</v>
      </c>
      <c r="S335" s="10">
        <v>136.80000000000001</v>
      </c>
      <c r="T335" s="10">
        <v>2.5</v>
      </c>
      <c r="U335" s="21">
        <f t="shared" si="10"/>
        <v>8.7719298245615418E-3</v>
      </c>
    </row>
    <row r="336" spans="1:21" x14ac:dyDescent="0.25">
      <c r="A336" s="19" t="s">
        <v>324</v>
      </c>
      <c r="B336" s="19" t="s">
        <v>362</v>
      </c>
      <c r="C336" s="12">
        <v>8.1449014466937301E-3</v>
      </c>
      <c r="D336" s="10">
        <v>756</v>
      </c>
      <c r="E336" s="20">
        <v>3.22</v>
      </c>
      <c r="F336" s="10">
        <v>46.816479999999999</v>
      </c>
      <c r="G336" s="10">
        <v>0.67945270000000002</v>
      </c>
      <c r="H336" s="10">
        <v>4.8619999999999997E-2</v>
      </c>
      <c r="I336" s="19">
        <v>8.5999999999999998E-4</v>
      </c>
      <c r="J336" s="10">
        <v>0.1429</v>
      </c>
      <c r="K336" s="10">
        <v>2.8E-3</v>
      </c>
      <c r="L336" s="10">
        <v>2.1360000000000001E-2</v>
      </c>
      <c r="M336" s="10">
        <v>3.1E-4</v>
      </c>
      <c r="N336" s="19">
        <v>0.44782</v>
      </c>
      <c r="O336" s="10">
        <v>126</v>
      </c>
      <c r="P336" s="10">
        <v>40</v>
      </c>
      <c r="Q336" s="10">
        <v>136.19999999999999</v>
      </c>
      <c r="R336" s="10">
        <v>2</v>
      </c>
      <c r="S336" s="10">
        <v>135.6</v>
      </c>
      <c r="T336" s="10">
        <v>2.5</v>
      </c>
      <c r="U336" s="21">
        <f t="shared" si="10"/>
        <v>-4.4247787610618428E-3</v>
      </c>
    </row>
    <row r="337" spans="1:21" x14ac:dyDescent="0.25">
      <c r="A337" s="19" t="s">
        <v>325</v>
      </c>
      <c r="B337" s="19" t="s">
        <v>362</v>
      </c>
      <c r="C337" s="12">
        <v>9.3522730523326061E-4</v>
      </c>
      <c r="D337" s="10">
        <v>587</v>
      </c>
      <c r="E337" s="20">
        <v>1.56</v>
      </c>
      <c r="F337" s="10">
        <v>45.187530000000002</v>
      </c>
      <c r="G337" s="10">
        <v>0.63299289999999997</v>
      </c>
      <c r="H337" s="10">
        <v>4.9140000000000003E-2</v>
      </c>
      <c r="I337" s="19">
        <v>8.8999999999999995E-4</v>
      </c>
      <c r="J337" s="10">
        <v>0.15</v>
      </c>
      <c r="K337" s="10">
        <v>2.5999999999999999E-3</v>
      </c>
      <c r="L337" s="10">
        <v>2.213E-2</v>
      </c>
      <c r="M337" s="10">
        <v>3.1E-4</v>
      </c>
      <c r="N337" s="19">
        <v>0.31873000000000001</v>
      </c>
      <c r="O337" s="10">
        <v>149</v>
      </c>
      <c r="P337" s="10">
        <v>41</v>
      </c>
      <c r="Q337" s="10">
        <v>141.1</v>
      </c>
      <c r="R337" s="10">
        <v>1.9</v>
      </c>
      <c r="S337" s="10">
        <v>141.80000000000001</v>
      </c>
      <c r="T337" s="10">
        <v>2.2999999999999998</v>
      </c>
      <c r="U337" s="21">
        <f t="shared" si="10"/>
        <v>4.9365303244006675E-3</v>
      </c>
    </row>
    <row r="338" spans="1:21" x14ac:dyDescent="0.25">
      <c r="A338" s="19" t="s">
        <v>326</v>
      </c>
      <c r="B338" s="19" t="s">
        <v>362</v>
      </c>
      <c r="C338" s="12">
        <v>0</v>
      </c>
      <c r="D338" s="10">
        <v>1408</v>
      </c>
      <c r="E338" s="20">
        <v>3.16</v>
      </c>
      <c r="F338" s="10">
        <v>45.085659999999997</v>
      </c>
      <c r="G338" s="10">
        <v>0.79275960000000001</v>
      </c>
      <c r="H338" s="10">
        <v>4.9329999999999999E-2</v>
      </c>
      <c r="I338" s="19">
        <v>7.2999999999999996E-4</v>
      </c>
      <c r="J338" s="10">
        <v>0.15140000000000001</v>
      </c>
      <c r="K338" s="10">
        <v>1.9E-3</v>
      </c>
      <c r="L338" s="10">
        <v>2.2179999999999998E-2</v>
      </c>
      <c r="M338" s="10">
        <v>3.8999999999999999E-4</v>
      </c>
      <c r="N338" s="19">
        <v>0.45118999999999998</v>
      </c>
      <c r="O338" s="10">
        <v>158</v>
      </c>
      <c r="P338" s="10">
        <v>33</v>
      </c>
      <c r="Q338" s="10">
        <v>141.4</v>
      </c>
      <c r="R338" s="10">
        <v>2.5</v>
      </c>
      <c r="S338" s="10">
        <v>143.1</v>
      </c>
      <c r="T338" s="10">
        <v>1.6</v>
      </c>
      <c r="U338" s="21">
        <f t="shared" si="10"/>
        <v>1.1879804332634469E-2</v>
      </c>
    </row>
    <row r="339" spans="1:21" s="16" customFormat="1" x14ac:dyDescent="0.25">
      <c r="A339" s="24" t="s">
        <v>327</v>
      </c>
      <c r="B339" s="24" t="s">
        <v>362</v>
      </c>
      <c r="C339" s="26">
        <v>2.3267520304322366E-2</v>
      </c>
      <c r="D339" s="16">
        <v>343</v>
      </c>
      <c r="E339" s="25">
        <v>4.18</v>
      </c>
      <c r="F339" s="16">
        <v>43.478259999999999</v>
      </c>
      <c r="G339" s="16">
        <v>0.81285439999999998</v>
      </c>
      <c r="H339" s="16">
        <v>4.7800000000000002E-2</v>
      </c>
      <c r="I339" s="24">
        <v>1.2999999999999999E-3</v>
      </c>
      <c r="J339" s="16">
        <v>0.15140000000000001</v>
      </c>
      <c r="K339" s="16">
        <v>3.5000000000000001E-3</v>
      </c>
      <c r="L339" s="16">
        <v>2.3E-2</v>
      </c>
      <c r="M339" s="16">
        <v>4.2999999999999999E-4</v>
      </c>
      <c r="N339" s="24">
        <v>0.23413999999999999</v>
      </c>
      <c r="O339" s="16">
        <v>88</v>
      </c>
      <c r="P339" s="16">
        <v>58</v>
      </c>
      <c r="Q339" s="16">
        <v>146.6</v>
      </c>
      <c r="R339" s="16">
        <v>2.7</v>
      </c>
      <c r="S339" s="16">
        <v>143.1</v>
      </c>
      <c r="T339" s="16">
        <v>3.1</v>
      </c>
      <c r="U339" s="31">
        <f t="shared" si="10"/>
        <v>-2.4458420684835724E-2</v>
      </c>
    </row>
    <row r="340" spans="1:21" x14ac:dyDescent="0.25">
      <c r="A340" s="19"/>
      <c r="B340" s="45"/>
      <c r="E340" s="20"/>
      <c r="I340" s="19"/>
      <c r="N340" s="19"/>
      <c r="U340" s="21"/>
    </row>
    <row r="341" spans="1:21" x14ac:dyDescent="0.25">
      <c r="A341" s="19" t="s">
        <v>328</v>
      </c>
      <c r="B341" s="19" t="s">
        <v>363</v>
      </c>
      <c r="C341" s="12">
        <v>5.4242361619806431E-3</v>
      </c>
      <c r="D341" s="10">
        <v>3170</v>
      </c>
      <c r="E341" s="20">
        <v>1.3160000000000001</v>
      </c>
      <c r="F341" s="10">
        <v>31.104199999999999</v>
      </c>
      <c r="G341" s="10">
        <v>0.48373559999999999</v>
      </c>
      <c r="H341" s="10">
        <v>5.1729999999999998E-2</v>
      </c>
      <c r="I341" s="19">
        <v>8.5999999999999998E-4</v>
      </c>
      <c r="J341" s="10">
        <v>0.23089999999999999</v>
      </c>
      <c r="K341" s="10">
        <v>3.8999999999999998E-3</v>
      </c>
      <c r="L341" s="10">
        <v>3.2149999999999998E-2</v>
      </c>
      <c r="M341" s="10">
        <v>5.0000000000000001E-4</v>
      </c>
      <c r="N341" s="19">
        <v>0.51532999999999995</v>
      </c>
      <c r="O341" s="10">
        <v>270</v>
      </c>
      <c r="P341" s="10">
        <v>38</v>
      </c>
      <c r="Q341" s="10">
        <v>204</v>
      </c>
      <c r="R341" s="10">
        <v>3.1</v>
      </c>
      <c r="S341" s="10">
        <v>210.9</v>
      </c>
      <c r="T341" s="10">
        <v>3.2</v>
      </c>
      <c r="U341" s="21">
        <f t="shared" ref="U341:U353" si="11">1-(Q341/S341)</f>
        <v>3.271692745376964E-2</v>
      </c>
    </row>
    <row r="342" spans="1:21" x14ac:dyDescent="0.25">
      <c r="A342" s="19" t="s">
        <v>329</v>
      </c>
      <c r="B342" s="19" t="s">
        <v>363</v>
      </c>
      <c r="C342" s="12">
        <v>0</v>
      </c>
      <c r="D342" s="10">
        <v>312</v>
      </c>
      <c r="E342" s="20">
        <v>4.1900000000000004</v>
      </c>
      <c r="F342" s="10">
        <v>31.084859999999999</v>
      </c>
      <c r="G342" s="10">
        <v>0.40583279999999999</v>
      </c>
      <c r="H342" s="10">
        <v>5.1979999999999998E-2</v>
      </c>
      <c r="I342" s="19">
        <v>9.6000000000000002E-4</v>
      </c>
      <c r="J342" s="10">
        <v>0.2293</v>
      </c>
      <c r="K342" s="10">
        <v>3.8999999999999998E-3</v>
      </c>
      <c r="L342" s="10">
        <v>3.2169999999999997E-2</v>
      </c>
      <c r="M342" s="10">
        <v>4.2000000000000002E-4</v>
      </c>
      <c r="N342" s="19">
        <v>0.29971999999999999</v>
      </c>
      <c r="O342" s="10">
        <v>276</v>
      </c>
      <c r="P342" s="10">
        <v>42</v>
      </c>
      <c r="Q342" s="10">
        <v>204.1</v>
      </c>
      <c r="R342" s="10">
        <v>2.6</v>
      </c>
      <c r="S342" s="10">
        <v>209.5</v>
      </c>
      <c r="T342" s="10">
        <v>3.2</v>
      </c>
      <c r="U342" s="21">
        <f t="shared" si="11"/>
        <v>2.5775656324582341E-2</v>
      </c>
    </row>
    <row r="343" spans="1:21" x14ac:dyDescent="0.25">
      <c r="A343" s="19" t="s">
        <v>330</v>
      </c>
      <c r="B343" s="19" t="s">
        <v>363</v>
      </c>
      <c r="C343" s="12">
        <v>3.1196209580164457E-3</v>
      </c>
      <c r="D343" s="10">
        <v>10550</v>
      </c>
      <c r="E343" s="20">
        <v>2.5489999999999999</v>
      </c>
      <c r="F343" s="10">
        <v>30.998139999999999</v>
      </c>
      <c r="G343" s="10">
        <v>0.49005120000000002</v>
      </c>
      <c r="H343" s="10">
        <v>5.1520000000000003E-2</v>
      </c>
      <c r="I343" s="19">
        <v>4.0999999999999999E-4</v>
      </c>
      <c r="J343" s="10">
        <v>0.23069999999999999</v>
      </c>
      <c r="K343" s="10">
        <v>2.8999999999999998E-3</v>
      </c>
      <c r="L343" s="10">
        <v>3.2259999999999997E-2</v>
      </c>
      <c r="M343" s="10">
        <v>5.1000000000000004E-4</v>
      </c>
      <c r="N343" s="19">
        <v>0.83665999999999996</v>
      </c>
      <c r="O343" s="10">
        <v>263</v>
      </c>
      <c r="P343" s="10">
        <v>18</v>
      </c>
      <c r="Q343" s="10">
        <v>204.7</v>
      </c>
      <c r="R343" s="10">
        <v>3.2</v>
      </c>
      <c r="S343" s="10">
        <v>210.8</v>
      </c>
      <c r="T343" s="10">
        <v>2.4</v>
      </c>
      <c r="U343" s="21">
        <f t="shared" si="11"/>
        <v>2.8937381404174678E-2</v>
      </c>
    </row>
    <row r="344" spans="1:21" x14ac:dyDescent="0.25">
      <c r="A344" s="19" t="s">
        <v>331</v>
      </c>
      <c r="B344" s="19" t="s">
        <v>363</v>
      </c>
      <c r="C344" s="12">
        <v>4.6053596383158332E-3</v>
      </c>
      <c r="D344" s="10">
        <v>3196</v>
      </c>
      <c r="E344" s="20">
        <v>1.494</v>
      </c>
      <c r="F344" s="10">
        <v>30.95017</v>
      </c>
      <c r="G344" s="10">
        <v>0.53643130000000006</v>
      </c>
      <c r="H344" s="10">
        <v>5.0840000000000003E-2</v>
      </c>
      <c r="I344" s="19">
        <v>6.0999999999999997E-4</v>
      </c>
      <c r="J344" s="10">
        <v>0.22700000000000001</v>
      </c>
      <c r="K344" s="10">
        <v>3.7000000000000002E-3</v>
      </c>
      <c r="L344" s="10">
        <v>3.2309999999999998E-2</v>
      </c>
      <c r="M344" s="10">
        <v>5.5999999999999995E-4</v>
      </c>
      <c r="N344" s="19">
        <v>0.72287999999999997</v>
      </c>
      <c r="O344" s="10">
        <v>231</v>
      </c>
      <c r="P344" s="10">
        <v>28</v>
      </c>
      <c r="Q344" s="10">
        <v>205</v>
      </c>
      <c r="R344" s="10">
        <v>3.5</v>
      </c>
      <c r="S344" s="10">
        <v>207.7</v>
      </c>
      <c r="T344" s="10">
        <v>3</v>
      </c>
      <c r="U344" s="21">
        <f>1-(Q344/S344)</f>
        <v>1.2999518536350396E-2</v>
      </c>
    </row>
    <row r="345" spans="1:21" s="16" customFormat="1" x14ac:dyDescent="0.25">
      <c r="A345" s="24" t="s">
        <v>332</v>
      </c>
      <c r="B345" s="24" t="s">
        <v>363</v>
      </c>
      <c r="C345" s="17">
        <v>2.0493707409314811E-3</v>
      </c>
      <c r="D345" s="16">
        <v>8100</v>
      </c>
      <c r="E345" s="25">
        <v>0.998</v>
      </c>
      <c r="F345" s="16">
        <v>30.854669999999999</v>
      </c>
      <c r="G345" s="16">
        <v>0.64736740000000004</v>
      </c>
      <c r="H345" s="16">
        <v>5.0930000000000003E-2</v>
      </c>
      <c r="I345" s="24">
        <v>5.6999999999999998E-4</v>
      </c>
      <c r="J345" s="16">
        <v>0.22900000000000001</v>
      </c>
      <c r="K345" s="16">
        <v>4.5999999999999999E-3</v>
      </c>
      <c r="L345" s="16">
        <v>3.2410000000000001E-2</v>
      </c>
      <c r="M345" s="16">
        <v>6.8000000000000005E-4</v>
      </c>
      <c r="N345" s="24">
        <v>0.86216000000000004</v>
      </c>
      <c r="O345" s="16">
        <v>235</v>
      </c>
      <c r="P345" s="16">
        <v>26</v>
      </c>
      <c r="Q345" s="16">
        <v>205.6</v>
      </c>
      <c r="R345" s="16">
        <v>4.2</v>
      </c>
      <c r="S345" s="16">
        <v>209.3</v>
      </c>
      <c r="T345" s="16">
        <v>3.8</v>
      </c>
      <c r="U345" s="31">
        <f>1-(Q345/S345)</f>
        <v>1.7677974199713398E-2</v>
      </c>
    </row>
    <row r="346" spans="1:21" x14ac:dyDescent="0.25">
      <c r="A346" s="19" t="s">
        <v>333</v>
      </c>
      <c r="B346" s="19" t="s">
        <v>363</v>
      </c>
      <c r="C346" s="12">
        <v>3.3952344935782083E-3</v>
      </c>
      <c r="D346" s="10">
        <v>7960</v>
      </c>
      <c r="E346" s="20">
        <v>1.4470000000000001</v>
      </c>
      <c r="F346" s="10">
        <v>30.835650000000001</v>
      </c>
      <c r="G346" s="10">
        <v>0.53246879999999996</v>
      </c>
      <c r="H346" s="10">
        <v>5.0560000000000001E-2</v>
      </c>
      <c r="I346" s="19">
        <v>5.8E-4</v>
      </c>
      <c r="J346" s="10">
        <v>0.2271</v>
      </c>
      <c r="K346" s="10">
        <v>3.2000000000000002E-3</v>
      </c>
      <c r="L346" s="10">
        <v>3.243E-2</v>
      </c>
      <c r="M346" s="10">
        <v>5.5999999999999995E-4</v>
      </c>
      <c r="N346" s="19">
        <v>0.73638999999999999</v>
      </c>
      <c r="O346" s="10">
        <v>219</v>
      </c>
      <c r="P346" s="10">
        <v>26</v>
      </c>
      <c r="Q346" s="10">
        <v>205.7</v>
      </c>
      <c r="R346" s="10">
        <v>3.5</v>
      </c>
      <c r="S346" s="10">
        <v>207.8</v>
      </c>
      <c r="T346" s="10">
        <v>2.6</v>
      </c>
      <c r="U346" s="21">
        <f t="shared" si="11"/>
        <v>1.0105871029836511E-2</v>
      </c>
    </row>
    <row r="347" spans="1:21" x14ac:dyDescent="0.25">
      <c r="A347" s="19" t="s">
        <v>334</v>
      </c>
      <c r="B347" s="19" t="s">
        <v>363</v>
      </c>
      <c r="C347" s="12">
        <v>2.2329464465907782E-3</v>
      </c>
      <c r="D347" s="10">
        <v>10420</v>
      </c>
      <c r="E347" s="20">
        <v>1.2528999999999999</v>
      </c>
      <c r="F347" s="10">
        <v>30.57169</v>
      </c>
      <c r="G347" s="10">
        <v>0.44862160000000001</v>
      </c>
      <c r="H347" s="10">
        <v>5.0849999999999999E-2</v>
      </c>
      <c r="I347" s="19">
        <v>4.8999999999999998E-4</v>
      </c>
      <c r="J347" s="10">
        <v>0.23080000000000001</v>
      </c>
      <c r="K347" s="10">
        <v>2.5000000000000001E-3</v>
      </c>
      <c r="L347" s="10">
        <v>3.2710000000000003E-2</v>
      </c>
      <c r="M347" s="10">
        <v>4.8000000000000001E-4</v>
      </c>
      <c r="N347" s="19">
        <v>0.81918999999999997</v>
      </c>
      <c r="O347" s="10">
        <v>233</v>
      </c>
      <c r="P347" s="10">
        <v>22</v>
      </c>
      <c r="Q347" s="10">
        <v>207.5</v>
      </c>
      <c r="R347" s="10">
        <v>3</v>
      </c>
      <c r="S347" s="10">
        <v>210.8</v>
      </c>
      <c r="T347" s="10">
        <v>2</v>
      </c>
      <c r="U347" s="21">
        <f t="shared" si="11"/>
        <v>1.565464895635682E-2</v>
      </c>
    </row>
    <row r="348" spans="1:21" s="16" customFormat="1" x14ac:dyDescent="0.25">
      <c r="A348" s="24" t="s">
        <v>335</v>
      </c>
      <c r="B348" s="24" t="s">
        <v>363</v>
      </c>
      <c r="C348" s="26">
        <v>2.2149279933669757E-2</v>
      </c>
      <c r="D348" s="16">
        <v>336</v>
      </c>
      <c r="E348" s="25">
        <v>3.85</v>
      </c>
      <c r="F348" s="16">
        <v>30.525030000000001</v>
      </c>
      <c r="G348" s="16">
        <v>0.48452430000000002</v>
      </c>
      <c r="H348" s="16">
        <v>5.0500000000000003E-2</v>
      </c>
      <c r="I348" s="24">
        <v>1.2999999999999999E-3</v>
      </c>
      <c r="J348" s="16">
        <v>0.22689999999999999</v>
      </c>
      <c r="K348" s="16">
        <v>4.3E-3</v>
      </c>
      <c r="L348" s="16">
        <v>3.2759999999999997E-2</v>
      </c>
      <c r="M348" s="16">
        <v>5.1999999999999995E-4</v>
      </c>
      <c r="N348" s="24">
        <v>0.26929999999999998</v>
      </c>
      <c r="O348" s="16">
        <v>209</v>
      </c>
      <c r="P348" s="16">
        <v>58</v>
      </c>
      <c r="Q348" s="16">
        <v>207.8</v>
      </c>
      <c r="R348" s="16">
        <v>3.3</v>
      </c>
      <c r="S348" s="16">
        <v>207.6</v>
      </c>
      <c r="T348" s="16">
        <v>3.6</v>
      </c>
      <c r="U348" s="31">
        <f t="shared" si="11"/>
        <v>-9.6339113680166122E-4</v>
      </c>
    </row>
    <row r="349" spans="1:21" x14ac:dyDescent="0.25">
      <c r="A349" s="19" t="s">
        <v>336</v>
      </c>
      <c r="B349" s="19" t="s">
        <v>363</v>
      </c>
      <c r="C349" s="12">
        <v>2.2081526632614316E-3</v>
      </c>
      <c r="D349" s="10">
        <v>8270</v>
      </c>
      <c r="E349" s="20">
        <v>1.2709999999999999</v>
      </c>
      <c r="F349" s="10">
        <v>30.47851</v>
      </c>
      <c r="G349" s="10">
        <v>0.41802289999999998</v>
      </c>
      <c r="H349" s="10">
        <v>5.008E-2</v>
      </c>
      <c r="I349" s="19">
        <v>3.1E-4</v>
      </c>
      <c r="J349" s="10">
        <v>0.22739999999999999</v>
      </c>
      <c r="K349" s="10">
        <v>2.3E-3</v>
      </c>
      <c r="L349" s="10">
        <v>3.2809999999999999E-2</v>
      </c>
      <c r="M349" s="10">
        <v>4.4999999999999999E-4</v>
      </c>
      <c r="N349" s="19">
        <v>0.88105</v>
      </c>
      <c r="O349" s="10">
        <v>197</v>
      </c>
      <c r="P349" s="10">
        <v>15</v>
      </c>
      <c r="Q349" s="10">
        <v>208.1</v>
      </c>
      <c r="R349" s="10">
        <v>2.8</v>
      </c>
      <c r="S349" s="10">
        <v>208</v>
      </c>
      <c r="T349" s="10">
        <v>1.9</v>
      </c>
      <c r="U349" s="21">
        <f t="shared" si="11"/>
        <v>-4.8076923076911804E-4</v>
      </c>
    </row>
    <row r="350" spans="1:21" x14ac:dyDescent="0.25">
      <c r="A350" s="19" t="s">
        <v>337</v>
      </c>
      <c r="B350" s="19" t="s">
        <v>363</v>
      </c>
      <c r="C350" s="12">
        <v>2.4837116387393596E-3</v>
      </c>
      <c r="D350" s="10">
        <v>12210</v>
      </c>
      <c r="E350" s="20">
        <v>0.89100000000000001</v>
      </c>
      <c r="F350" s="10">
        <v>30.459949999999999</v>
      </c>
      <c r="G350" s="10">
        <v>0.41751369999999999</v>
      </c>
      <c r="H350" s="10">
        <v>5.0900000000000001E-2</v>
      </c>
      <c r="I350" s="19">
        <v>4.0999999999999999E-4</v>
      </c>
      <c r="J350" s="10">
        <v>0.2324</v>
      </c>
      <c r="K350" s="10">
        <v>2.3999999999999998E-3</v>
      </c>
      <c r="L350" s="10">
        <v>3.2829999999999998E-2</v>
      </c>
      <c r="M350" s="10">
        <v>4.4999999999999999E-4</v>
      </c>
      <c r="N350" s="19">
        <v>0.78390000000000004</v>
      </c>
      <c r="O350" s="10">
        <v>235</v>
      </c>
      <c r="P350" s="10">
        <v>19</v>
      </c>
      <c r="Q350" s="10">
        <v>208.2</v>
      </c>
      <c r="R350" s="10">
        <v>2.8</v>
      </c>
      <c r="S350" s="10">
        <v>212.1</v>
      </c>
      <c r="T350" s="10">
        <v>2</v>
      </c>
      <c r="U350" s="21">
        <f t="shared" si="11"/>
        <v>1.8387553041018467E-2</v>
      </c>
    </row>
    <row r="351" spans="1:21" x14ac:dyDescent="0.25">
      <c r="A351" s="19" t="s">
        <v>338</v>
      </c>
      <c r="B351" s="19" t="s">
        <v>363</v>
      </c>
      <c r="C351" s="12">
        <v>1.1023937003344531E-3</v>
      </c>
      <c r="D351" s="10">
        <v>1758</v>
      </c>
      <c r="E351" s="20">
        <v>1.4750000000000001</v>
      </c>
      <c r="F351" s="10">
        <v>30.395140000000001</v>
      </c>
      <c r="G351" s="10">
        <v>0.3972617</v>
      </c>
      <c r="H351" s="10">
        <v>5.0169999999999999E-2</v>
      </c>
      <c r="I351" s="19">
        <v>4.8000000000000001E-4</v>
      </c>
      <c r="J351" s="10">
        <v>0.2288</v>
      </c>
      <c r="K351" s="10">
        <v>2.5000000000000001E-3</v>
      </c>
      <c r="L351" s="10">
        <v>3.2899999999999999E-2</v>
      </c>
      <c r="M351" s="10">
        <v>4.2999999999999999E-4</v>
      </c>
      <c r="N351" s="19">
        <v>0.71177000000000001</v>
      </c>
      <c r="O351" s="10">
        <v>200</v>
      </c>
      <c r="P351" s="10">
        <v>23</v>
      </c>
      <c r="Q351" s="10">
        <v>208.6</v>
      </c>
      <c r="R351" s="10">
        <v>2.7</v>
      </c>
      <c r="S351" s="10">
        <v>209.2</v>
      </c>
      <c r="T351" s="10">
        <v>2</v>
      </c>
      <c r="U351" s="21">
        <f t="shared" si="11"/>
        <v>2.8680688336519822E-3</v>
      </c>
    </row>
    <row r="352" spans="1:21" s="16" customFormat="1" x14ac:dyDescent="0.25">
      <c r="A352" s="24" t="s">
        <v>339</v>
      </c>
      <c r="B352" s="24" t="s">
        <v>363</v>
      </c>
      <c r="C352" s="17">
        <v>0</v>
      </c>
      <c r="D352" s="16">
        <v>1156</v>
      </c>
      <c r="E352" s="25">
        <v>3.363</v>
      </c>
      <c r="F352" s="16">
        <v>30.395140000000001</v>
      </c>
      <c r="G352" s="16">
        <v>0.36030709999999999</v>
      </c>
      <c r="H352" s="16">
        <v>5.0139999999999997E-2</v>
      </c>
      <c r="I352" s="24">
        <v>6.7000000000000002E-4</v>
      </c>
      <c r="J352" s="16">
        <v>0.22789999999999999</v>
      </c>
      <c r="K352" s="16">
        <v>2.8999999999999998E-3</v>
      </c>
      <c r="L352" s="16">
        <v>3.2899999999999999E-2</v>
      </c>
      <c r="M352" s="16">
        <v>3.8999999999999999E-4</v>
      </c>
      <c r="N352" s="24">
        <v>0.32795000000000002</v>
      </c>
      <c r="O352" s="16">
        <v>198</v>
      </c>
      <c r="P352" s="16">
        <v>31</v>
      </c>
      <c r="Q352" s="16">
        <v>208.7</v>
      </c>
      <c r="R352" s="16">
        <v>2.4</v>
      </c>
      <c r="S352" s="16">
        <v>208.4</v>
      </c>
      <c r="T352" s="16">
        <v>2.4</v>
      </c>
      <c r="U352" s="31">
        <f t="shared" si="11"/>
        <v>-1.4395393474087026E-3</v>
      </c>
    </row>
    <row r="353" spans="1:21" x14ac:dyDescent="0.25">
      <c r="A353" s="19" t="s">
        <v>340</v>
      </c>
      <c r="B353" s="19" t="s">
        <v>363</v>
      </c>
      <c r="C353" s="12">
        <v>9.7124985416242258E-5</v>
      </c>
      <c r="D353" s="10">
        <v>1425</v>
      </c>
      <c r="E353" s="20">
        <v>1.65</v>
      </c>
      <c r="F353" s="10">
        <v>30.358229999999999</v>
      </c>
      <c r="G353" s="10">
        <v>0.48845959999999999</v>
      </c>
      <c r="H353" s="10">
        <v>5.0020000000000002E-2</v>
      </c>
      <c r="I353" s="19">
        <v>6.7000000000000002E-4</v>
      </c>
      <c r="J353" s="10">
        <v>0.22750000000000001</v>
      </c>
      <c r="K353" s="10">
        <v>3.3999999999999998E-3</v>
      </c>
      <c r="L353" s="10">
        <v>3.2939999999999997E-2</v>
      </c>
      <c r="M353" s="10">
        <v>5.2999999999999998E-4</v>
      </c>
      <c r="N353" s="19">
        <v>0.62656000000000001</v>
      </c>
      <c r="O353" s="10">
        <v>192</v>
      </c>
      <c r="P353" s="10">
        <v>31</v>
      </c>
      <c r="Q353" s="10">
        <v>208.9</v>
      </c>
      <c r="R353" s="10">
        <v>3.3</v>
      </c>
      <c r="S353" s="10">
        <v>208.1</v>
      </c>
      <c r="T353" s="10">
        <v>2.8</v>
      </c>
      <c r="U353" s="21">
        <f t="shared" si="11"/>
        <v>-3.844305622296984E-3</v>
      </c>
    </row>
    <row r="356" spans="1:21" ht="16.8" x14ac:dyDescent="0.25">
      <c r="A356" s="44" t="s">
        <v>346</v>
      </c>
      <c r="B356" s="44"/>
    </row>
    <row r="357" spans="1:21" ht="16.8" x14ac:dyDescent="0.25">
      <c r="A357" s="32" t="s">
        <v>347</v>
      </c>
      <c r="B357" s="32"/>
    </row>
    <row r="358" spans="1:21" ht="16.8" x14ac:dyDescent="0.25">
      <c r="A358" s="32" t="s">
        <v>349</v>
      </c>
      <c r="B358" s="32"/>
    </row>
    <row r="359" spans="1:21" ht="16.8" x14ac:dyDescent="0.25">
      <c r="A359" s="32" t="s">
        <v>348</v>
      </c>
      <c r="B359" s="32"/>
    </row>
  </sheetData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Gabrielle EMPR:EX</dc:creator>
  <cp:lastModifiedBy>Jones, Gabrielle EMPR:EX</cp:lastModifiedBy>
  <dcterms:created xsi:type="dcterms:W3CDTF">2015-06-05T18:17:20Z</dcterms:created>
  <dcterms:modified xsi:type="dcterms:W3CDTF">2020-10-30T19:51:33Z</dcterms:modified>
</cp:coreProperties>
</file>